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rmuller\Documents\Veröffentlichungen\DSX-LC\Submission_NAtComm\"/>
    </mc:Choice>
  </mc:AlternateContent>
  <xr:revisionPtr revIDLastSave="0" documentId="13_ncr:1_{05D847C3-4E0B-42E9-9AB0-4119696D8F67}" xr6:coauthVersionLast="45" xr6:coauthVersionMax="45" xr10:uidLastSave="{00000000-0000-0000-0000-000000000000}"/>
  <bookViews>
    <workbookView xWindow="-108" yWindow="-108" windowWidth="23256" windowHeight="12576" firstSheet="3" activeTab="7" xr2:uid="{00000000-000D-0000-FFFF-FFFF00000000}"/>
  </bookViews>
  <sheets>
    <sheet name="Egg Output" sheetId="1" r:id="rId1"/>
    <sheet name="Hatching" sheetId="2" r:id="rId2"/>
    <sheet name="Gene Drive Inheritance" sheetId="3" r:id="rId3"/>
    <sheet name="Mortality" sheetId="4" r:id="rId4"/>
    <sheet name="Sex Ratios" sheetId="5" r:id="rId5"/>
    <sheet name="Survival -Small Cages" sheetId="6" r:id="rId6"/>
    <sheet name="Survival -Large Cage before p.e" sheetId="7" r:id="rId7"/>
    <sheet name="Survival -Large Cage after p.e." sheetId="8" r:id="rId8"/>
  </sheets>
  <definedNames>
    <definedName name="_xlnm.Print_Area" localSheetId="0">'Egg Output'!$B$2:$N$49</definedName>
    <definedName name="_xlnm.Print_Area" localSheetId="2">'Gene Drive Inheritance'!$A$2:$T$50</definedName>
    <definedName name="_xlnm.Print_Area" localSheetId="1">Hatching!$B$2:$Q$51</definedName>
    <definedName name="_xlnm.Print_Area" localSheetId="3">Mortality!$B$1:$AJ$68</definedName>
    <definedName name="_xlnm.Print_Area" localSheetId="4">'Sex Ratios'!$B$1:$M$61</definedName>
    <definedName name="_xlnm.Print_Area" localSheetId="7">'Survival -Large Cage after p.e.'!$B$2:$AH$47</definedName>
    <definedName name="_xlnm.Print_Area" localSheetId="6">'Survival -Large Cage before p.e'!$B$2:$AN$35</definedName>
    <definedName name="_xlnm.Print_Area" localSheetId="5">'Survival -Small Cages'!$B$2:$AN$56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H44" i="8" l="1"/>
  <c r="AG44" i="8"/>
  <c r="AF44" i="8"/>
  <c r="AH43" i="8"/>
  <c r="AH45" i="8" s="1"/>
  <c r="AG43" i="8"/>
  <c r="AG45" i="8" s="1"/>
  <c r="AF43" i="8"/>
  <c r="AF45" i="8" s="1"/>
  <c r="U43" i="8"/>
  <c r="O43" i="8"/>
  <c r="I43" i="8"/>
  <c r="C43" i="8"/>
  <c r="Y42" i="8"/>
  <c r="W42" i="8"/>
  <c r="W41" i="8" s="1"/>
  <c r="U42" i="8"/>
  <c r="U45" i="8" s="1"/>
  <c r="S42" i="8"/>
  <c r="Q42" i="8"/>
  <c r="O42" i="8"/>
  <c r="O45" i="8" s="1"/>
  <c r="M42" i="8"/>
  <c r="K42" i="8"/>
  <c r="I42" i="8"/>
  <c r="I45" i="8" s="1"/>
  <c r="G42" i="8"/>
  <c r="G41" i="8" s="1"/>
  <c r="E42" i="8"/>
  <c r="C42" i="8"/>
  <c r="C45" i="8" s="1"/>
  <c r="AH40" i="8"/>
  <c r="AG40" i="8"/>
  <c r="AF40" i="8"/>
  <c r="AH39" i="8"/>
  <c r="AH41" i="8" s="1"/>
  <c r="AG39" i="8"/>
  <c r="AG41" i="8" s="1"/>
  <c r="AF39" i="8"/>
  <c r="AF41" i="8" s="1"/>
  <c r="Z35" i="8"/>
  <c r="X35" i="8"/>
  <c r="V35" i="8"/>
  <c r="T35" i="8"/>
  <c r="R35" i="8"/>
  <c r="P35" i="8"/>
  <c r="N35" i="8"/>
  <c r="L35" i="8"/>
  <c r="J35" i="8"/>
  <c r="H35" i="8"/>
  <c r="F35" i="8"/>
  <c r="D35" i="8"/>
  <c r="Z34" i="8"/>
  <c r="X34" i="8"/>
  <c r="V34" i="8"/>
  <c r="T34" i="8"/>
  <c r="R34" i="8"/>
  <c r="P34" i="8"/>
  <c r="N34" i="8"/>
  <c r="L34" i="8"/>
  <c r="J34" i="8"/>
  <c r="H34" i="8"/>
  <c r="F34" i="8"/>
  <c r="D34" i="8"/>
  <c r="Z33" i="8"/>
  <c r="X33" i="8"/>
  <c r="V33" i="8"/>
  <c r="T33" i="8"/>
  <c r="R33" i="8"/>
  <c r="P33" i="8"/>
  <c r="N33" i="8"/>
  <c r="L33" i="8"/>
  <c r="J33" i="8"/>
  <c r="H33" i="8"/>
  <c r="F33" i="8"/>
  <c r="D33" i="8"/>
  <c r="Z32" i="8"/>
  <c r="X32" i="8"/>
  <c r="V32" i="8"/>
  <c r="T32" i="8"/>
  <c r="R32" i="8"/>
  <c r="P32" i="8"/>
  <c r="N32" i="8"/>
  <c r="L32" i="8"/>
  <c r="J32" i="8"/>
  <c r="H32" i="8"/>
  <c r="F32" i="8"/>
  <c r="D32" i="8"/>
  <c r="Z31" i="8"/>
  <c r="X31" i="8"/>
  <c r="V31" i="8"/>
  <c r="T31" i="8"/>
  <c r="R31" i="8"/>
  <c r="P31" i="8"/>
  <c r="N31" i="8"/>
  <c r="L31" i="8"/>
  <c r="J31" i="8"/>
  <c r="H31" i="8"/>
  <c r="F31" i="8"/>
  <c r="D31" i="8"/>
  <c r="Z30" i="8"/>
  <c r="X30" i="8"/>
  <c r="V30" i="8"/>
  <c r="T30" i="8"/>
  <c r="R30" i="8"/>
  <c r="P30" i="8"/>
  <c r="N30" i="8"/>
  <c r="L30" i="8"/>
  <c r="J30" i="8"/>
  <c r="H30" i="8"/>
  <c r="F30" i="8"/>
  <c r="D30" i="8"/>
  <c r="Z29" i="8"/>
  <c r="X29" i="8"/>
  <c r="V29" i="8"/>
  <c r="T29" i="8"/>
  <c r="R29" i="8"/>
  <c r="P29" i="8"/>
  <c r="N29" i="8"/>
  <c r="L29" i="8"/>
  <c r="J29" i="8"/>
  <c r="H29" i="8"/>
  <c r="F29" i="8"/>
  <c r="D29" i="8"/>
  <c r="Z28" i="8"/>
  <c r="X28" i="8"/>
  <c r="V28" i="8"/>
  <c r="T28" i="8"/>
  <c r="R28" i="8"/>
  <c r="P28" i="8"/>
  <c r="N28" i="8"/>
  <c r="L28" i="8"/>
  <c r="J28" i="8"/>
  <c r="H28" i="8"/>
  <c r="F28" i="8"/>
  <c r="D28" i="8"/>
  <c r="Z27" i="8"/>
  <c r="X27" i="8"/>
  <c r="V27" i="8"/>
  <c r="T27" i="8"/>
  <c r="R27" i="8"/>
  <c r="P27" i="8"/>
  <c r="N27" i="8"/>
  <c r="L27" i="8"/>
  <c r="J27" i="8"/>
  <c r="H27" i="8"/>
  <c r="F27" i="8"/>
  <c r="D27" i="8"/>
  <c r="Z26" i="8"/>
  <c r="X26" i="8"/>
  <c r="V26" i="8"/>
  <c r="T26" i="8"/>
  <c r="R26" i="8"/>
  <c r="P26" i="8"/>
  <c r="N26" i="8"/>
  <c r="L26" i="8"/>
  <c r="J26" i="8"/>
  <c r="H26" i="8"/>
  <c r="F26" i="8"/>
  <c r="D26" i="8"/>
  <c r="Z25" i="8"/>
  <c r="X25" i="8"/>
  <c r="V25" i="8"/>
  <c r="T25" i="8"/>
  <c r="R25" i="8"/>
  <c r="P25" i="8"/>
  <c r="N25" i="8"/>
  <c r="L25" i="8"/>
  <c r="J25" i="8"/>
  <c r="H25" i="8"/>
  <c r="F25" i="8"/>
  <c r="D25" i="8"/>
  <c r="Z24" i="8"/>
  <c r="X24" i="8"/>
  <c r="V24" i="8"/>
  <c r="T24" i="8"/>
  <c r="R24" i="8"/>
  <c r="P24" i="8"/>
  <c r="N24" i="8"/>
  <c r="L24" i="8"/>
  <c r="J24" i="8"/>
  <c r="H24" i="8"/>
  <c r="F24" i="8"/>
  <c r="D24" i="8"/>
  <c r="Z23" i="8"/>
  <c r="X23" i="8"/>
  <c r="V23" i="8"/>
  <c r="T23" i="8"/>
  <c r="R23" i="8"/>
  <c r="P23" i="8"/>
  <c r="N23" i="8"/>
  <c r="L23" i="8"/>
  <c r="J23" i="8"/>
  <c r="H23" i="8"/>
  <c r="F23" i="8"/>
  <c r="D23" i="8"/>
  <c r="Z22" i="8"/>
  <c r="X22" i="8"/>
  <c r="V22" i="8"/>
  <c r="T22" i="8"/>
  <c r="R22" i="8"/>
  <c r="P22" i="8"/>
  <c r="N22" i="8"/>
  <c r="L22" i="8"/>
  <c r="J22" i="8"/>
  <c r="H22" i="8"/>
  <c r="F22" i="8"/>
  <c r="D22" i="8"/>
  <c r="Z21" i="8"/>
  <c r="X21" i="8"/>
  <c r="V21" i="8"/>
  <c r="T21" i="8"/>
  <c r="R21" i="8"/>
  <c r="P21" i="8"/>
  <c r="N21" i="8"/>
  <c r="L21" i="8"/>
  <c r="J21" i="8"/>
  <c r="H21" i="8"/>
  <c r="F21" i="8"/>
  <c r="D21" i="8"/>
  <c r="Z20" i="8"/>
  <c r="X20" i="8"/>
  <c r="V20" i="8"/>
  <c r="T20" i="8"/>
  <c r="R20" i="8"/>
  <c r="P20" i="8"/>
  <c r="N20" i="8"/>
  <c r="L20" i="8"/>
  <c r="J20" i="8"/>
  <c r="H20" i="8"/>
  <c r="F20" i="8"/>
  <c r="D20" i="8"/>
  <c r="Z19" i="8"/>
  <c r="X19" i="8"/>
  <c r="V19" i="8"/>
  <c r="T19" i="8"/>
  <c r="R19" i="8"/>
  <c r="P19" i="8"/>
  <c r="N19" i="8"/>
  <c r="L19" i="8"/>
  <c r="J19" i="8"/>
  <c r="H19" i="8"/>
  <c r="F19" i="8"/>
  <c r="D19" i="8"/>
  <c r="Z18" i="8"/>
  <c r="X18" i="8"/>
  <c r="V18" i="8"/>
  <c r="T18" i="8"/>
  <c r="R18" i="8"/>
  <c r="P18" i="8"/>
  <c r="N18" i="8"/>
  <c r="L18" i="8"/>
  <c r="J18" i="8"/>
  <c r="H18" i="8"/>
  <c r="F18" i="8"/>
  <c r="D18" i="8"/>
  <c r="Z17" i="8"/>
  <c r="X17" i="8"/>
  <c r="V17" i="8"/>
  <c r="T17" i="8"/>
  <c r="R17" i="8"/>
  <c r="P17" i="8"/>
  <c r="N17" i="8"/>
  <c r="L17" i="8"/>
  <c r="J17" i="8"/>
  <c r="H17" i="8"/>
  <c r="F17" i="8"/>
  <c r="D17" i="8"/>
  <c r="Z16" i="8"/>
  <c r="X16" i="8"/>
  <c r="V16" i="8"/>
  <c r="T16" i="8"/>
  <c r="R16" i="8"/>
  <c r="P16" i="8"/>
  <c r="N16" i="8"/>
  <c r="L16" i="8"/>
  <c r="J16" i="8"/>
  <c r="H16" i="8"/>
  <c r="F16" i="8"/>
  <c r="D16" i="8"/>
  <c r="Z15" i="8"/>
  <c r="X15" i="8"/>
  <c r="V15" i="8"/>
  <c r="T15" i="8"/>
  <c r="R15" i="8"/>
  <c r="P15" i="8"/>
  <c r="N15" i="8"/>
  <c r="L15" i="8"/>
  <c r="J15" i="8"/>
  <c r="H15" i="8"/>
  <c r="F15" i="8"/>
  <c r="D15" i="8"/>
  <c r="Z14" i="8"/>
  <c r="X14" i="8"/>
  <c r="V14" i="8"/>
  <c r="T14" i="8"/>
  <c r="R14" i="8"/>
  <c r="P14" i="8"/>
  <c r="N14" i="8"/>
  <c r="L14" i="8"/>
  <c r="J14" i="8"/>
  <c r="H14" i="8"/>
  <c r="F14" i="8"/>
  <c r="D14" i="8"/>
  <c r="Z13" i="8"/>
  <c r="X13" i="8"/>
  <c r="V13" i="8"/>
  <c r="T13" i="8"/>
  <c r="R13" i="8"/>
  <c r="P13" i="8"/>
  <c r="N13" i="8"/>
  <c r="L13" i="8"/>
  <c r="J13" i="8"/>
  <c r="H13" i="8"/>
  <c r="F13" i="8"/>
  <c r="D13" i="8"/>
  <c r="Z12" i="8"/>
  <c r="X12" i="8"/>
  <c r="V12" i="8"/>
  <c r="T12" i="8"/>
  <c r="R12" i="8"/>
  <c r="P12" i="8"/>
  <c r="N12" i="8"/>
  <c r="L12" i="8"/>
  <c r="J12" i="8"/>
  <c r="H12" i="8"/>
  <c r="F12" i="8"/>
  <c r="D12" i="8"/>
  <c r="Z11" i="8"/>
  <c r="X11" i="8"/>
  <c r="V11" i="8"/>
  <c r="T11" i="8"/>
  <c r="R11" i="8"/>
  <c r="P11" i="8"/>
  <c r="N11" i="8"/>
  <c r="L11" i="8"/>
  <c r="J11" i="8"/>
  <c r="H11" i="8"/>
  <c r="F11" i="8"/>
  <c r="D11" i="8"/>
  <c r="Z10" i="8"/>
  <c r="X10" i="8"/>
  <c r="V10" i="8"/>
  <c r="T10" i="8"/>
  <c r="R10" i="8"/>
  <c r="P10" i="8"/>
  <c r="N10" i="8"/>
  <c r="L10" i="8"/>
  <c r="J10" i="8"/>
  <c r="H10" i="8"/>
  <c r="F10" i="8"/>
  <c r="D10" i="8"/>
  <c r="Z9" i="8"/>
  <c r="X9" i="8"/>
  <c r="V9" i="8"/>
  <c r="T9" i="8"/>
  <c r="R9" i="8"/>
  <c r="P9" i="8"/>
  <c r="N9" i="8"/>
  <c r="L9" i="8"/>
  <c r="J9" i="8"/>
  <c r="H9" i="8"/>
  <c r="F9" i="8"/>
  <c r="D9" i="8"/>
  <c r="Z8" i="8"/>
  <c r="X8" i="8"/>
  <c r="V8" i="8"/>
  <c r="T8" i="8"/>
  <c r="R8" i="8"/>
  <c r="P8" i="8"/>
  <c r="N8" i="8"/>
  <c r="L8" i="8"/>
  <c r="J8" i="8"/>
  <c r="H8" i="8"/>
  <c r="F8" i="8"/>
  <c r="D8" i="8"/>
  <c r="Z7" i="8"/>
  <c r="X7" i="8"/>
  <c r="V7" i="8"/>
  <c r="T7" i="8"/>
  <c r="R7" i="8"/>
  <c r="P7" i="8"/>
  <c r="N7" i="8"/>
  <c r="L7" i="8"/>
  <c r="J7" i="8"/>
  <c r="H7" i="8"/>
  <c r="F7" i="8"/>
  <c r="D7" i="8"/>
  <c r="Z6" i="8"/>
  <c r="Y41" i="8" s="1" a="1"/>
  <c r="Y41" i="8" s="1"/>
  <c r="X6" i="8"/>
  <c r="V6" i="8"/>
  <c r="U41" i="8" s="1"/>
  <c r="T6" i="8"/>
  <c r="S41" i="8" s="1"/>
  <c r="R6" i="8"/>
  <c r="Q41" i="8" s="1"/>
  <c r="P6" i="8"/>
  <c r="O41" i="8" s="1"/>
  <c r="N6" i="8"/>
  <c r="M41" i="8" s="1"/>
  <c r="L6" i="8"/>
  <c r="K41" i="8" s="1"/>
  <c r="J6" i="8"/>
  <c r="H6" i="8"/>
  <c r="F6" i="8"/>
  <c r="E41" i="8" s="1"/>
  <c r="D6" i="8"/>
  <c r="C41" i="8" s="1"/>
  <c r="U33" i="7"/>
  <c r="AN32" i="7"/>
  <c r="AM32" i="7"/>
  <c r="AL32" i="7"/>
  <c r="AL33" i="7" s="1"/>
  <c r="AN31" i="7"/>
  <c r="AN33" i="7" s="1"/>
  <c r="AM31" i="7"/>
  <c r="AM33" i="7" s="1"/>
  <c r="AL31" i="7"/>
  <c r="AA31" i="7"/>
  <c r="U31" i="7"/>
  <c r="O31" i="7"/>
  <c r="I31" i="7"/>
  <c r="C31" i="7"/>
  <c r="AE30" i="7"/>
  <c r="AC30" i="7"/>
  <c r="AA30" i="7"/>
  <c r="AA29" i="7" s="1"/>
  <c r="Y30" i="7"/>
  <c r="W30" i="7"/>
  <c r="U30" i="7"/>
  <c r="S30" i="7"/>
  <c r="S29" i="7" s="1"/>
  <c r="Q30" i="7"/>
  <c r="O30" i="7"/>
  <c r="O33" i="7" s="1"/>
  <c r="M30" i="7"/>
  <c r="K30" i="7"/>
  <c r="K29" i="7" s="1"/>
  <c r="I30" i="7"/>
  <c r="I33" i="7" s="1"/>
  <c r="G30" i="7"/>
  <c r="E30" i="7"/>
  <c r="C30" i="7"/>
  <c r="C33" i="7" s="1"/>
  <c r="AN28" i="7"/>
  <c r="AM28" i="7"/>
  <c r="AL28" i="7"/>
  <c r="AN27" i="7"/>
  <c r="AN29" i="7" s="1"/>
  <c r="AM27" i="7"/>
  <c r="AM29" i="7" s="1"/>
  <c r="AL27" i="7"/>
  <c r="AL29" i="7" s="1"/>
  <c r="P24" i="7"/>
  <c r="D24" i="7"/>
  <c r="P23" i="7"/>
  <c r="D23" i="7"/>
  <c r="P22" i="7"/>
  <c r="D22" i="7"/>
  <c r="P21" i="7"/>
  <c r="D21" i="7"/>
  <c r="P20" i="7"/>
  <c r="D20" i="7"/>
  <c r="Z19" i="7"/>
  <c r="X19" i="7"/>
  <c r="R19" i="7"/>
  <c r="P19" i="7"/>
  <c r="N19" i="7"/>
  <c r="L19" i="7"/>
  <c r="F19" i="7"/>
  <c r="D19" i="7"/>
  <c r="AF18" i="7"/>
  <c r="AD18" i="7"/>
  <c r="AB18" i="7"/>
  <c r="Z18" i="7"/>
  <c r="X18" i="7"/>
  <c r="R18" i="7"/>
  <c r="P18" i="7"/>
  <c r="N18" i="7"/>
  <c r="L18" i="7"/>
  <c r="F18" i="7"/>
  <c r="D18" i="7"/>
  <c r="AF17" i="7"/>
  <c r="AD17" i="7"/>
  <c r="AB17" i="7"/>
  <c r="Z17" i="7"/>
  <c r="X17" i="7"/>
  <c r="V17" i="7"/>
  <c r="T17" i="7"/>
  <c r="R17" i="7"/>
  <c r="P17" i="7"/>
  <c r="N17" i="7"/>
  <c r="L17" i="7"/>
  <c r="J17" i="7"/>
  <c r="H17" i="7"/>
  <c r="F17" i="7"/>
  <c r="D17" i="7"/>
  <c r="AF16" i="7"/>
  <c r="AD16" i="7"/>
  <c r="AB16" i="7"/>
  <c r="Z16" i="7"/>
  <c r="X16" i="7"/>
  <c r="V16" i="7"/>
  <c r="T16" i="7"/>
  <c r="R16" i="7"/>
  <c r="P16" i="7"/>
  <c r="N16" i="7"/>
  <c r="L16" i="7"/>
  <c r="J16" i="7"/>
  <c r="H16" i="7"/>
  <c r="F16" i="7"/>
  <c r="D16" i="7"/>
  <c r="AF15" i="7"/>
  <c r="AD15" i="7"/>
  <c r="AB15" i="7"/>
  <c r="Z15" i="7"/>
  <c r="X15" i="7"/>
  <c r="V15" i="7"/>
  <c r="T15" i="7"/>
  <c r="R15" i="7"/>
  <c r="P15" i="7"/>
  <c r="N15" i="7"/>
  <c r="L15" i="7"/>
  <c r="J15" i="7"/>
  <c r="H15" i="7"/>
  <c r="F15" i="7"/>
  <c r="D15" i="7"/>
  <c r="AF14" i="7"/>
  <c r="AD14" i="7"/>
  <c r="AB14" i="7"/>
  <c r="Z14" i="7"/>
  <c r="X14" i="7"/>
  <c r="V14" i="7"/>
  <c r="T14" i="7"/>
  <c r="R14" i="7"/>
  <c r="P14" i="7"/>
  <c r="N14" i="7"/>
  <c r="L14" i="7"/>
  <c r="J14" i="7"/>
  <c r="H14" i="7"/>
  <c r="F14" i="7"/>
  <c r="D14" i="7"/>
  <c r="AF13" i="7"/>
  <c r="AD13" i="7"/>
  <c r="AB13" i="7"/>
  <c r="Z13" i="7"/>
  <c r="X13" i="7"/>
  <c r="V13" i="7"/>
  <c r="T13" i="7"/>
  <c r="R13" i="7"/>
  <c r="P13" i="7"/>
  <c r="N13" i="7"/>
  <c r="L13" i="7"/>
  <c r="J13" i="7"/>
  <c r="H13" i="7"/>
  <c r="F13" i="7"/>
  <c r="D13" i="7"/>
  <c r="AF12" i="7"/>
  <c r="AD12" i="7"/>
  <c r="AB12" i="7"/>
  <c r="Z12" i="7"/>
  <c r="X12" i="7"/>
  <c r="V12" i="7"/>
  <c r="T12" i="7"/>
  <c r="R12" i="7"/>
  <c r="P12" i="7"/>
  <c r="N12" i="7"/>
  <c r="L12" i="7"/>
  <c r="J12" i="7"/>
  <c r="H12" i="7"/>
  <c r="F12" i="7"/>
  <c r="D12" i="7"/>
  <c r="AF11" i="7"/>
  <c r="AD11" i="7"/>
  <c r="AB11" i="7"/>
  <c r="Z11" i="7"/>
  <c r="X11" i="7"/>
  <c r="V11" i="7"/>
  <c r="T11" i="7"/>
  <c r="R11" i="7"/>
  <c r="P11" i="7"/>
  <c r="O29" i="7" s="1"/>
  <c r="N11" i="7"/>
  <c r="L11" i="7"/>
  <c r="J11" i="7"/>
  <c r="H11" i="7"/>
  <c r="F11" i="7"/>
  <c r="D11" i="7"/>
  <c r="AF10" i="7"/>
  <c r="AD10" i="7"/>
  <c r="AB10" i="7"/>
  <c r="Z10" i="7"/>
  <c r="X10" i="7"/>
  <c r="V10" i="7"/>
  <c r="T10" i="7"/>
  <c r="R10" i="7"/>
  <c r="N10" i="7"/>
  <c r="L10" i="7"/>
  <c r="J10" i="7"/>
  <c r="H10" i="7"/>
  <c r="F10" i="7"/>
  <c r="D10" i="7"/>
  <c r="AF9" i="7"/>
  <c r="AD9" i="7"/>
  <c r="AB9" i="7"/>
  <c r="Z9" i="7"/>
  <c r="X9" i="7"/>
  <c r="V9" i="7"/>
  <c r="T9" i="7"/>
  <c r="R9" i="7"/>
  <c r="N9" i="7"/>
  <c r="L9" i="7"/>
  <c r="J9" i="7"/>
  <c r="H9" i="7"/>
  <c r="F9" i="7"/>
  <c r="E29" i="7" s="1"/>
  <c r="D9" i="7"/>
  <c r="AF8" i="7"/>
  <c r="AD8" i="7"/>
  <c r="AB8" i="7"/>
  <c r="Z8" i="7"/>
  <c r="X8" i="7"/>
  <c r="V8" i="7"/>
  <c r="T8" i="7"/>
  <c r="R8" i="7"/>
  <c r="Q29" i="7" s="1"/>
  <c r="N8" i="7"/>
  <c r="L8" i="7"/>
  <c r="J8" i="7"/>
  <c r="H8" i="7"/>
  <c r="G29" i="7" s="1"/>
  <c r="AF7" i="7"/>
  <c r="AD7" i="7"/>
  <c r="AB7" i="7"/>
  <c r="Z7" i="7"/>
  <c r="X7" i="7"/>
  <c r="V7" i="7"/>
  <c r="N7" i="7"/>
  <c r="L7" i="7"/>
  <c r="J7" i="7"/>
  <c r="AF6" i="7"/>
  <c r="AE29" i="7" s="1"/>
  <c r="AD6" i="7"/>
  <c r="AC29" i="7" s="1"/>
  <c r="AB6" i="7"/>
  <c r="Z6" i="7"/>
  <c r="Y29" i="7" s="1"/>
  <c r="X6" i="7"/>
  <c r="W29" i="7" s="1"/>
  <c r="V6" i="7"/>
  <c r="U29" i="7" s="1"/>
  <c r="N6" i="7"/>
  <c r="M29" i="7" s="1"/>
  <c r="L6" i="7"/>
  <c r="J6" i="7"/>
  <c r="I29" i="7" s="1"/>
  <c r="AL54" i="6"/>
  <c r="AN53" i="6"/>
  <c r="AM53" i="6"/>
  <c r="AM54" i="6" s="1"/>
  <c r="AL53" i="6"/>
  <c r="AN52" i="6"/>
  <c r="AN54" i="6" s="1"/>
  <c r="AM52" i="6"/>
  <c r="AL52" i="6"/>
  <c r="AA52" i="6"/>
  <c r="U52" i="6"/>
  <c r="O52" i="6"/>
  <c r="I52" i="6"/>
  <c r="C52" i="6"/>
  <c r="AE51" i="6"/>
  <c r="AC51" i="6"/>
  <c r="AC50" i="6" s="1"/>
  <c r="AA51" i="6"/>
  <c r="AA54" i="6" s="1"/>
  <c r="Y51" i="6"/>
  <c r="W51" i="6"/>
  <c r="U51" i="6"/>
  <c r="U54" i="6" s="1"/>
  <c r="S51" i="6"/>
  <c r="Q51" i="6"/>
  <c r="O51" i="6"/>
  <c r="O54" i="6" s="1"/>
  <c r="M51" i="6"/>
  <c r="M50" i="6" s="1"/>
  <c r="K51" i="6"/>
  <c r="K50" i="6" s="1"/>
  <c r="I51" i="6"/>
  <c r="I54" i="6" s="1"/>
  <c r="G51" i="6"/>
  <c r="E51" i="6"/>
  <c r="E50" i="6" s="1"/>
  <c r="C51" i="6"/>
  <c r="C54" i="6" s="1"/>
  <c r="AL50" i="6"/>
  <c r="AN49" i="6"/>
  <c r="AM49" i="6"/>
  <c r="AL49" i="6"/>
  <c r="AN48" i="6"/>
  <c r="AN50" i="6" s="1"/>
  <c r="AM48" i="6"/>
  <c r="AM50" i="6" s="1"/>
  <c r="AL48" i="6"/>
  <c r="R43" i="6"/>
  <c r="R42" i="6"/>
  <c r="R41" i="6"/>
  <c r="AB40" i="6"/>
  <c r="R40" i="6"/>
  <c r="L40" i="6"/>
  <c r="AD39" i="6"/>
  <c r="AB39" i="6"/>
  <c r="R39" i="6"/>
  <c r="P39" i="6"/>
  <c r="L39" i="6"/>
  <c r="AD38" i="6"/>
  <c r="AB38" i="6"/>
  <c r="X38" i="6"/>
  <c r="R38" i="6"/>
  <c r="P38" i="6"/>
  <c r="L38" i="6"/>
  <c r="J38" i="6"/>
  <c r="F38" i="6"/>
  <c r="D38" i="6"/>
  <c r="AF37" i="6"/>
  <c r="AD37" i="6"/>
  <c r="AB37" i="6"/>
  <c r="X37" i="6"/>
  <c r="T37" i="6"/>
  <c r="R37" i="6"/>
  <c r="P37" i="6"/>
  <c r="N37" i="6"/>
  <c r="L37" i="6"/>
  <c r="J37" i="6"/>
  <c r="F37" i="6"/>
  <c r="D37" i="6"/>
  <c r="AF36" i="6"/>
  <c r="AD36" i="6"/>
  <c r="AB36" i="6"/>
  <c r="Z36" i="6"/>
  <c r="X36" i="6"/>
  <c r="T36" i="6"/>
  <c r="R36" i="6"/>
  <c r="P36" i="6"/>
  <c r="N36" i="6"/>
  <c r="L36" i="6"/>
  <c r="J36" i="6"/>
  <c r="F36" i="6"/>
  <c r="D36" i="6"/>
  <c r="AF35" i="6"/>
  <c r="AD35" i="6"/>
  <c r="AB35" i="6"/>
  <c r="Z35" i="6"/>
  <c r="X35" i="6"/>
  <c r="T35" i="6"/>
  <c r="R35" i="6"/>
  <c r="P35" i="6"/>
  <c r="N35" i="6"/>
  <c r="L35" i="6"/>
  <c r="J35" i="6"/>
  <c r="F35" i="6"/>
  <c r="D35" i="6"/>
  <c r="AF34" i="6"/>
  <c r="AD34" i="6"/>
  <c r="AB34" i="6"/>
  <c r="Z34" i="6"/>
  <c r="X34" i="6"/>
  <c r="T34" i="6"/>
  <c r="R34" i="6"/>
  <c r="P34" i="6"/>
  <c r="N34" i="6"/>
  <c r="L34" i="6"/>
  <c r="J34" i="6"/>
  <c r="F34" i="6"/>
  <c r="D34" i="6"/>
  <c r="AF33" i="6"/>
  <c r="AD33" i="6"/>
  <c r="AB33" i="6"/>
  <c r="Z33" i="6"/>
  <c r="X33" i="6"/>
  <c r="V33" i="6"/>
  <c r="T33" i="6"/>
  <c r="R33" i="6"/>
  <c r="P33" i="6"/>
  <c r="N33" i="6"/>
  <c r="L33" i="6"/>
  <c r="J33" i="6"/>
  <c r="H33" i="6"/>
  <c r="F33" i="6"/>
  <c r="D33" i="6"/>
  <c r="AF32" i="6"/>
  <c r="AD32" i="6"/>
  <c r="AB32" i="6"/>
  <c r="Z32" i="6"/>
  <c r="X32" i="6"/>
  <c r="V32" i="6"/>
  <c r="T32" i="6"/>
  <c r="R32" i="6"/>
  <c r="P32" i="6"/>
  <c r="N32" i="6"/>
  <c r="L32" i="6"/>
  <c r="J32" i="6"/>
  <c r="H32" i="6"/>
  <c r="F32" i="6"/>
  <c r="D32" i="6"/>
  <c r="AF31" i="6"/>
  <c r="AD31" i="6"/>
  <c r="AB31" i="6"/>
  <c r="Z31" i="6"/>
  <c r="X31" i="6"/>
  <c r="V31" i="6"/>
  <c r="T31" i="6"/>
  <c r="R31" i="6"/>
  <c r="P31" i="6"/>
  <c r="N31" i="6"/>
  <c r="L31" i="6"/>
  <c r="J31" i="6"/>
  <c r="H31" i="6"/>
  <c r="F31" i="6"/>
  <c r="D31" i="6"/>
  <c r="AF30" i="6"/>
  <c r="AD30" i="6"/>
  <c r="AB30" i="6"/>
  <c r="Z30" i="6"/>
  <c r="X30" i="6"/>
  <c r="V30" i="6"/>
  <c r="T30" i="6"/>
  <c r="R30" i="6"/>
  <c r="P30" i="6"/>
  <c r="N30" i="6"/>
  <c r="L30" i="6"/>
  <c r="J30" i="6"/>
  <c r="H30" i="6"/>
  <c r="F30" i="6"/>
  <c r="D30" i="6"/>
  <c r="AF29" i="6"/>
  <c r="AD29" i="6"/>
  <c r="AB29" i="6"/>
  <c r="Z29" i="6"/>
  <c r="X29" i="6"/>
  <c r="V29" i="6"/>
  <c r="T29" i="6"/>
  <c r="R29" i="6"/>
  <c r="P29" i="6"/>
  <c r="N29" i="6"/>
  <c r="L29" i="6"/>
  <c r="J29" i="6"/>
  <c r="H29" i="6"/>
  <c r="F29" i="6"/>
  <c r="D29" i="6"/>
  <c r="AF28" i="6"/>
  <c r="AD28" i="6"/>
  <c r="AB28" i="6"/>
  <c r="Z28" i="6"/>
  <c r="X28" i="6"/>
  <c r="V28" i="6"/>
  <c r="T28" i="6"/>
  <c r="R28" i="6"/>
  <c r="P28" i="6"/>
  <c r="N28" i="6"/>
  <c r="L28" i="6"/>
  <c r="J28" i="6"/>
  <c r="H28" i="6"/>
  <c r="F28" i="6"/>
  <c r="D28" i="6"/>
  <c r="AF27" i="6"/>
  <c r="AD27" i="6"/>
  <c r="AB27" i="6"/>
  <c r="Z27" i="6"/>
  <c r="X27" i="6"/>
  <c r="V27" i="6"/>
  <c r="T27" i="6"/>
  <c r="R27" i="6"/>
  <c r="P27" i="6"/>
  <c r="N27" i="6"/>
  <c r="L27" i="6"/>
  <c r="J27" i="6"/>
  <c r="H27" i="6"/>
  <c r="F27" i="6"/>
  <c r="D27" i="6"/>
  <c r="AF26" i="6"/>
  <c r="AD26" i="6"/>
  <c r="AB26" i="6"/>
  <c r="Z26" i="6"/>
  <c r="X26" i="6"/>
  <c r="V26" i="6"/>
  <c r="T26" i="6"/>
  <c r="R26" i="6"/>
  <c r="P26" i="6"/>
  <c r="N26" i="6"/>
  <c r="L26" i="6"/>
  <c r="J26" i="6"/>
  <c r="H26" i="6"/>
  <c r="F26" i="6"/>
  <c r="D26" i="6"/>
  <c r="AF25" i="6"/>
  <c r="AD25" i="6"/>
  <c r="AB25" i="6"/>
  <c r="Z25" i="6"/>
  <c r="X25" i="6"/>
  <c r="V25" i="6"/>
  <c r="T25" i="6"/>
  <c r="R25" i="6"/>
  <c r="P25" i="6"/>
  <c r="N25" i="6"/>
  <c r="L25" i="6"/>
  <c r="J25" i="6"/>
  <c r="H25" i="6"/>
  <c r="F25" i="6"/>
  <c r="D25" i="6"/>
  <c r="AF24" i="6"/>
  <c r="AD24" i="6"/>
  <c r="AB24" i="6"/>
  <c r="Z24" i="6"/>
  <c r="X24" i="6"/>
  <c r="V24" i="6"/>
  <c r="T24" i="6"/>
  <c r="R24" i="6"/>
  <c r="P24" i="6"/>
  <c r="N24" i="6"/>
  <c r="L24" i="6"/>
  <c r="J24" i="6"/>
  <c r="H24" i="6"/>
  <c r="F24" i="6"/>
  <c r="D24" i="6"/>
  <c r="AF23" i="6"/>
  <c r="AD23" i="6"/>
  <c r="AB23" i="6"/>
  <c r="Z23" i="6"/>
  <c r="X23" i="6"/>
  <c r="V23" i="6"/>
  <c r="T23" i="6"/>
  <c r="R23" i="6"/>
  <c r="P23" i="6"/>
  <c r="N23" i="6"/>
  <c r="L23" i="6"/>
  <c r="J23" i="6"/>
  <c r="H23" i="6"/>
  <c r="F23" i="6"/>
  <c r="D23" i="6"/>
  <c r="AF22" i="6"/>
  <c r="AD22" i="6"/>
  <c r="AB22" i="6"/>
  <c r="Z22" i="6"/>
  <c r="X22" i="6"/>
  <c r="V22" i="6"/>
  <c r="T22" i="6"/>
  <c r="R22" i="6"/>
  <c r="P22" i="6"/>
  <c r="N22" i="6"/>
  <c r="L22" i="6"/>
  <c r="J22" i="6"/>
  <c r="H22" i="6"/>
  <c r="F22" i="6"/>
  <c r="D22" i="6"/>
  <c r="AF21" i="6"/>
  <c r="AD21" i="6"/>
  <c r="AB21" i="6"/>
  <c r="Z21" i="6"/>
  <c r="X21" i="6"/>
  <c r="V21" i="6"/>
  <c r="T21" i="6"/>
  <c r="R21" i="6"/>
  <c r="P21" i="6"/>
  <c r="N21" i="6"/>
  <c r="L21" i="6"/>
  <c r="J21" i="6"/>
  <c r="H21" i="6"/>
  <c r="F21" i="6"/>
  <c r="D21" i="6"/>
  <c r="AF20" i="6"/>
  <c r="AD20" i="6"/>
  <c r="AB20" i="6"/>
  <c r="Z20" i="6"/>
  <c r="X20" i="6"/>
  <c r="V20" i="6"/>
  <c r="T20" i="6"/>
  <c r="R20" i="6"/>
  <c r="P20" i="6"/>
  <c r="N20" i="6"/>
  <c r="L20" i="6"/>
  <c r="J20" i="6"/>
  <c r="H20" i="6"/>
  <c r="F20" i="6"/>
  <c r="D20" i="6"/>
  <c r="AF19" i="6"/>
  <c r="AD19" i="6"/>
  <c r="AB19" i="6"/>
  <c r="Z19" i="6"/>
  <c r="X19" i="6"/>
  <c r="V19" i="6"/>
  <c r="T19" i="6"/>
  <c r="R19" i="6"/>
  <c r="P19" i="6"/>
  <c r="N19" i="6"/>
  <c r="L19" i="6"/>
  <c r="J19" i="6"/>
  <c r="H19" i="6"/>
  <c r="F19" i="6"/>
  <c r="D19" i="6"/>
  <c r="AF18" i="6"/>
  <c r="AD18" i="6"/>
  <c r="AB18" i="6"/>
  <c r="Z18" i="6"/>
  <c r="X18" i="6"/>
  <c r="V18" i="6"/>
  <c r="T18" i="6"/>
  <c r="R18" i="6"/>
  <c r="P18" i="6"/>
  <c r="N18" i="6"/>
  <c r="L18" i="6"/>
  <c r="J18" i="6"/>
  <c r="H18" i="6"/>
  <c r="F18" i="6"/>
  <c r="D18" i="6"/>
  <c r="AF17" i="6"/>
  <c r="AD17" i="6"/>
  <c r="AB17" i="6"/>
  <c r="Z17" i="6"/>
  <c r="X17" i="6"/>
  <c r="V17" i="6"/>
  <c r="T17" i="6"/>
  <c r="R17" i="6"/>
  <c r="P17" i="6"/>
  <c r="N17" i="6"/>
  <c r="L17" i="6"/>
  <c r="J17" i="6"/>
  <c r="H17" i="6"/>
  <c r="F17" i="6"/>
  <c r="D17" i="6"/>
  <c r="AF16" i="6"/>
  <c r="AD16" i="6"/>
  <c r="AB16" i="6"/>
  <c r="Z16" i="6"/>
  <c r="X16" i="6"/>
  <c r="V16" i="6"/>
  <c r="T16" i="6"/>
  <c r="R16" i="6"/>
  <c r="P16" i="6"/>
  <c r="N16" i="6"/>
  <c r="L16" i="6"/>
  <c r="J16" i="6"/>
  <c r="H16" i="6"/>
  <c r="F16" i="6"/>
  <c r="D16" i="6"/>
  <c r="AF15" i="6"/>
  <c r="AD15" i="6"/>
  <c r="AB15" i="6"/>
  <c r="Z15" i="6"/>
  <c r="X15" i="6"/>
  <c r="V15" i="6"/>
  <c r="T15" i="6"/>
  <c r="R15" i="6"/>
  <c r="P15" i="6"/>
  <c r="N15" i="6"/>
  <c r="L15" i="6"/>
  <c r="J15" i="6"/>
  <c r="H15" i="6"/>
  <c r="F15" i="6"/>
  <c r="D15" i="6"/>
  <c r="AF14" i="6"/>
  <c r="AD14" i="6"/>
  <c r="AB14" i="6"/>
  <c r="Z14" i="6"/>
  <c r="X14" i="6"/>
  <c r="V14" i="6"/>
  <c r="T14" i="6"/>
  <c r="R14" i="6"/>
  <c r="P14" i="6"/>
  <c r="N14" i="6"/>
  <c r="L14" i="6"/>
  <c r="J14" i="6"/>
  <c r="H14" i="6"/>
  <c r="F14" i="6"/>
  <c r="D14" i="6"/>
  <c r="AF13" i="6"/>
  <c r="AD13" i="6"/>
  <c r="AB13" i="6"/>
  <c r="Z13" i="6"/>
  <c r="X13" i="6"/>
  <c r="V13" i="6"/>
  <c r="T13" i="6"/>
  <c r="R13" i="6"/>
  <c r="P13" i="6"/>
  <c r="N13" i="6"/>
  <c r="L13" i="6"/>
  <c r="J13" i="6"/>
  <c r="H13" i="6"/>
  <c r="F13" i="6"/>
  <c r="D13" i="6"/>
  <c r="AF12" i="6"/>
  <c r="AD12" i="6"/>
  <c r="AB12" i="6"/>
  <c r="Z12" i="6"/>
  <c r="X12" i="6"/>
  <c r="V12" i="6"/>
  <c r="T12" i="6"/>
  <c r="R12" i="6"/>
  <c r="P12" i="6"/>
  <c r="N12" i="6"/>
  <c r="L12" i="6"/>
  <c r="J12" i="6"/>
  <c r="H12" i="6"/>
  <c r="F12" i="6"/>
  <c r="D12" i="6"/>
  <c r="AF11" i="6"/>
  <c r="AD11" i="6"/>
  <c r="AB11" i="6"/>
  <c r="Z11" i="6"/>
  <c r="Y50" i="6" s="1"/>
  <c r="X11" i="6"/>
  <c r="T11" i="6"/>
  <c r="R11" i="6"/>
  <c r="P11" i="6"/>
  <c r="O50" i="6" s="1"/>
  <c r="N11" i="6"/>
  <c r="L11" i="6"/>
  <c r="J11" i="6"/>
  <c r="H11" i="6"/>
  <c r="F11" i="6"/>
  <c r="D11" i="6"/>
  <c r="AF10" i="6"/>
  <c r="AD10" i="6"/>
  <c r="AB10" i="6"/>
  <c r="X10" i="6"/>
  <c r="T10" i="6"/>
  <c r="R10" i="6"/>
  <c r="N10" i="6"/>
  <c r="L10" i="6"/>
  <c r="J10" i="6"/>
  <c r="H10" i="6"/>
  <c r="F10" i="6"/>
  <c r="D10" i="6"/>
  <c r="AF9" i="6"/>
  <c r="AD9" i="6"/>
  <c r="AB9" i="6"/>
  <c r="X9" i="6"/>
  <c r="W50" i="6" s="1"/>
  <c r="T9" i="6"/>
  <c r="R9" i="6"/>
  <c r="L9" i="6"/>
  <c r="J9" i="6"/>
  <c r="I50" i="6" s="1"/>
  <c r="H9" i="6"/>
  <c r="F9" i="6"/>
  <c r="D9" i="6"/>
  <c r="C50" i="6" s="1"/>
  <c r="AF8" i="6"/>
  <c r="AE50" i="6" s="1"/>
  <c r="T8" i="6"/>
  <c r="S50" i="6" s="1"/>
  <c r="R8" i="6"/>
  <c r="Q50" i="6" s="1"/>
  <c r="H8" i="6"/>
  <c r="G50" i="6" s="1"/>
  <c r="G23" i="5"/>
  <c r="J23" i="5" s="1"/>
  <c r="H22" i="5"/>
  <c r="G22" i="5"/>
  <c r="L22" i="5" s="1"/>
  <c r="G21" i="5"/>
  <c r="J21" i="5" s="1"/>
  <c r="J20" i="5"/>
  <c r="H20" i="5"/>
  <c r="G20" i="5"/>
  <c r="L20" i="5" s="1"/>
  <c r="G19" i="5"/>
  <c r="J19" i="5" s="1"/>
  <c r="L18" i="5"/>
  <c r="J18" i="5"/>
  <c r="H18" i="5"/>
  <c r="G18" i="5"/>
  <c r="G17" i="5"/>
  <c r="J17" i="5" s="1"/>
  <c r="G16" i="5"/>
  <c r="L16" i="5" s="1"/>
  <c r="G15" i="5"/>
  <c r="J15" i="5" s="1"/>
  <c r="L14" i="5"/>
  <c r="G14" i="5"/>
  <c r="J14" i="5" s="1"/>
  <c r="G13" i="5"/>
  <c r="L13" i="5" s="1"/>
  <c r="G12" i="5"/>
  <c r="L12" i="5" s="1"/>
  <c r="G11" i="5"/>
  <c r="L11" i="5" s="1"/>
  <c r="G10" i="5"/>
  <c r="L10" i="5" s="1"/>
  <c r="G9" i="5"/>
  <c r="L9" i="5" s="1"/>
  <c r="H8" i="5"/>
  <c r="G8" i="5"/>
  <c r="L8" i="5" s="1"/>
  <c r="G7" i="5"/>
  <c r="L7" i="5" s="1"/>
  <c r="G6" i="5"/>
  <c r="L6" i="5" s="1"/>
  <c r="L5" i="5"/>
  <c r="J5" i="5"/>
  <c r="G5" i="5"/>
  <c r="H5" i="5" s="1"/>
  <c r="C48" i="4"/>
  <c r="AH35" i="4"/>
  <c r="AG35" i="4"/>
  <c r="P35" i="4"/>
  <c r="O35" i="4"/>
  <c r="G35" i="4"/>
  <c r="F35" i="4"/>
  <c r="AH34" i="4"/>
  <c r="AG34" i="4"/>
  <c r="P34" i="4"/>
  <c r="O34" i="4"/>
  <c r="G34" i="4"/>
  <c r="F34" i="4"/>
  <c r="AH33" i="4"/>
  <c r="AG33" i="4"/>
  <c r="P33" i="4"/>
  <c r="O33" i="4"/>
  <c r="G33" i="4"/>
  <c r="F33" i="4"/>
  <c r="AH32" i="4"/>
  <c r="AG32" i="4"/>
  <c r="P32" i="4"/>
  <c r="O32" i="4"/>
  <c r="G32" i="4"/>
  <c r="F32" i="4"/>
  <c r="AH31" i="4"/>
  <c r="AG31" i="4"/>
  <c r="P31" i="4"/>
  <c r="O31" i="4"/>
  <c r="G31" i="4"/>
  <c r="F31" i="4"/>
  <c r="AH30" i="4"/>
  <c r="AG30" i="4"/>
  <c r="P30" i="4"/>
  <c r="O30" i="4"/>
  <c r="G30" i="4"/>
  <c r="F30" i="4"/>
  <c r="AH29" i="4"/>
  <c r="AG29" i="4"/>
  <c r="P29" i="4"/>
  <c r="O29" i="4"/>
  <c r="G29" i="4"/>
  <c r="F29" i="4"/>
  <c r="AH28" i="4"/>
  <c r="AG28" i="4"/>
  <c r="P28" i="4"/>
  <c r="O28" i="4"/>
  <c r="G28" i="4"/>
  <c r="F28" i="4"/>
  <c r="AH27" i="4"/>
  <c r="AI27" i="4" s="1"/>
  <c r="AJ27" i="4" s="1"/>
  <c r="AG27" i="4"/>
  <c r="AE49" i="4" s="1"/>
  <c r="AF49" i="4" s="1"/>
  <c r="Q27" i="4"/>
  <c r="P27" i="4"/>
  <c r="O27" i="4"/>
  <c r="M49" i="4" s="1"/>
  <c r="N49" i="4" s="1"/>
  <c r="G27" i="4"/>
  <c r="H27" i="4" s="1"/>
  <c r="F27" i="4"/>
  <c r="D49" i="4" s="1"/>
  <c r="E49" i="4" s="1"/>
  <c r="Y26" i="4"/>
  <c r="X26" i="4"/>
  <c r="P26" i="4"/>
  <c r="O26" i="4"/>
  <c r="G26" i="4"/>
  <c r="F26" i="4"/>
  <c r="AH25" i="4"/>
  <c r="AG25" i="4"/>
  <c r="Y25" i="4"/>
  <c r="X25" i="4"/>
  <c r="P25" i="4"/>
  <c r="O25" i="4"/>
  <c r="G25" i="4"/>
  <c r="F25" i="4"/>
  <c r="AH24" i="4"/>
  <c r="AG24" i="4"/>
  <c r="Y24" i="4"/>
  <c r="X24" i="4"/>
  <c r="P24" i="4"/>
  <c r="O24" i="4"/>
  <c r="G24" i="4"/>
  <c r="F24" i="4"/>
  <c r="AH23" i="4"/>
  <c r="AG23" i="4"/>
  <c r="Y23" i="4"/>
  <c r="X23" i="4"/>
  <c r="P23" i="4"/>
  <c r="O23" i="4"/>
  <c r="G23" i="4"/>
  <c r="F23" i="4"/>
  <c r="AH22" i="4"/>
  <c r="AG22" i="4"/>
  <c r="Y22" i="4"/>
  <c r="X22" i="4"/>
  <c r="P22" i="4"/>
  <c r="O22" i="4"/>
  <c r="G22" i="4"/>
  <c r="F22" i="4"/>
  <c r="AH21" i="4"/>
  <c r="AG21" i="4"/>
  <c r="Y21" i="4"/>
  <c r="X21" i="4"/>
  <c r="P21" i="4"/>
  <c r="O21" i="4"/>
  <c r="G21" i="4"/>
  <c r="F21" i="4"/>
  <c r="AH20" i="4"/>
  <c r="AG20" i="4"/>
  <c r="Y20" i="4"/>
  <c r="X20" i="4"/>
  <c r="P20" i="4"/>
  <c r="O20" i="4"/>
  <c r="G20" i="4"/>
  <c r="F20" i="4"/>
  <c r="AH19" i="4"/>
  <c r="AG19" i="4"/>
  <c r="Y19" i="4"/>
  <c r="X19" i="4"/>
  <c r="P19" i="4"/>
  <c r="O19" i="4"/>
  <c r="G19" i="4"/>
  <c r="F19" i="4"/>
  <c r="AH18" i="4"/>
  <c r="AG18" i="4"/>
  <c r="Y18" i="4"/>
  <c r="X18" i="4"/>
  <c r="P18" i="4"/>
  <c r="O18" i="4"/>
  <c r="G18" i="4"/>
  <c r="F18" i="4"/>
  <c r="AH17" i="4"/>
  <c r="AI17" i="4" s="1"/>
  <c r="AJ17" i="4" s="1"/>
  <c r="AG17" i="4"/>
  <c r="AE48" i="4" s="1"/>
  <c r="AF48" i="4" s="1"/>
  <c r="Z17" i="4"/>
  <c r="AA17" i="4" s="1"/>
  <c r="Y17" i="4"/>
  <c r="X17" i="4"/>
  <c r="V48" i="4" s="1"/>
  <c r="W48" i="4" s="1"/>
  <c r="P17" i="4"/>
  <c r="Q17" i="4" s="1"/>
  <c r="O17" i="4"/>
  <c r="M48" i="4" s="1"/>
  <c r="N48" i="4" s="1"/>
  <c r="H17" i="4"/>
  <c r="G17" i="4"/>
  <c r="F17" i="4"/>
  <c r="D48" i="4" s="1"/>
  <c r="E48" i="4" s="1"/>
  <c r="AH16" i="4"/>
  <c r="AG16" i="4"/>
  <c r="Y16" i="4"/>
  <c r="X16" i="4"/>
  <c r="P16" i="4"/>
  <c r="O16" i="4"/>
  <c r="G16" i="4"/>
  <c r="F16" i="4"/>
  <c r="AH15" i="4"/>
  <c r="AG15" i="4"/>
  <c r="Y15" i="4"/>
  <c r="X15" i="4"/>
  <c r="P15" i="4"/>
  <c r="O15" i="4"/>
  <c r="G15" i="4"/>
  <c r="F15" i="4"/>
  <c r="AH14" i="4"/>
  <c r="AG14" i="4"/>
  <c r="Y14" i="4"/>
  <c r="X14" i="4"/>
  <c r="P14" i="4"/>
  <c r="O14" i="4"/>
  <c r="G14" i="4"/>
  <c r="F14" i="4"/>
  <c r="AH13" i="4"/>
  <c r="AG13" i="4"/>
  <c r="Y13" i="4"/>
  <c r="X13" i="4"/>
  <c r="P13" i="4"/>
  <c r="O13" i="4"/>
  <c r="G13" i="4"/>
  <c r="F13" i="4"/>
  <c r="AH12" i="4"/>
  <c r="AG12" i="4"/>
  <c r="Y12" i="4"/>
  <c r="X12" i="4"/>
  <c r="P12" i="4"/>
  <c r="O12" i="4"/>
  <c r="G12" i="4"/>
  <c r="F12" i="4"/>
  <c r="AH11" i="4"/>
  <c r="AG11" i="4"/>
  <c r="Y11" i="4"/>
  <c r="X11" i="4"/>
  <c r="P11" i="4"/>
  <c r="O11" i="4"/>
  <c r="G11" i="4"/>
  <c r="F11" i="4"/>
  <c r="AH10" i="4"/>
  <c r="AG10" i="4"/>
  <c r="Y10" i="4"/>
  <c r="X10" i="4"/>
  <c r="P10" i="4"/>
  <c r="O10" i="4"/>
  <c r="G10" i="4"/>
  <c r="F10" i="4"/>
  <c r="AH9" i="4"/>
  <c r="AG9" i="4"/>
  <c r="Y9" i="4"/>
  <c r="X9" i="4"/>
  <c r="P9" i="4"/>
  <c r="O9" i="4"/>
  <c r="G9" i="4"/>
  <c r="F9" i="4"/>
  <c r="AH8" i="4"/>
  <c r="AI8" i="4" s="1"/>
  <c r="AJ8" i="4" s="1"/>
  <c r="AG8" i="4"/>
  <c r="AD47" i="4" s="1"/>
  <c r="Z8" i="4"/>
  <c r="AA8" i="4" s="1"/>
  <c r="Y8" i="4"/>
  <c r="X8" i="4"/>
  <c r="V47" i="4" s="1"/>
  <c r="W47" i="4" s="1"/>
  <c r="P8" i="4"/>
  <c r="Q8" i="4" s="1"/>
  <c r="O8" i="4"/>
  <c r="M47" i="4" s="1"/>
  <c r="N47" i="4" s="1"/>
  <c r="H8" i="4"/>
  <c r="G8" i="4"/>
  <c r="F8" i="4"/>
  <c r="D47" i="4" s="1"/>
  <c r="E47" i="4" s="1"/>
  <c r="AH7" i="4"/>
  <c r="AG7" i="4"/>
  <c r="Y7" i="4"/>
  <c r="X7" i="4"/>
  <c r="P7" i="4"/>
  <c r="O7" i="4"/>
  <c r="G7" i="4"/>
  <c r="F7" i="4"/>
  <c r="AH6" i="4"/>
  <c r="AG6" i="4"/>
  <c r="Y6" i="4"/>
  <c r="X6" i="4"/>
  <c r="P6" i="4"/>
  <c r="Q5" i="4" s="1"/>
  <c r="O6" i="4"/>
  <c r="G6" i="4"/>
  <c r="F6" i="4"/>
  <c r="AI5" i="4"/>
  <c r="AH5" i="4"/>
  <c r="AG5" i="4"/>
  <c r="AE46" i="4" s="1"/>
  <c r="AF46" i="4" s="1"/>
  <c r="Z5" i="4"/>
  <c r="Y5" i="4"/>
  <c r="X5" i="4"/>
  <c r="V46" i="4" s="1"/>
  <c r="W46" i="4" s="1"/>
  <c r="P5" i="4"/>
  <c r="O5" i="4"/>
  <c r="M46" i="4" s="1"/>
  <c r="N46" i="4" s="1"/>
  <c r="G5" i="4"/>
  <c r="H5" i="4" s="1"/>
  <c r="F5" i="4"/>
  <c r="D46" i="4" s="1"/>
  <c r="E46" i="4" s="1"/>
  <c r="G13" i="3"/>
  <c r="D13" i="3"/>
  <c r="D12" i="3"/>
  <c r="G12" i="3" s="1"/>
  <c r="T11" i="3"/>
  <c r="G11" i="3"/>
  <c r="D11" i="3"/>
  <c r="G10" i="3"/>
  <c r="D10" i="3"/>
  <c r="D9" i="3"/>
  <c r="G9" i="3" s="1"/>
  <c r="T8" i="3"/>
  <c r="G8" i="3"/>
  <c r="D26" i="3" s="1"/>
  <c r="E26" i="3" s="1"/>
  <c r="D8" i="3"/>
  <c r="G7" i="3"/>
  <c r="D7" i="3"/>
  <c r="K6" i="3"/>
  <c r="D6" i="3"/>
  <c r="G6" i="3" s="1"/>
  <c r="T5" i="3"/>
  <c r="K5" i="3"/>
  <c r="G5" i="3"/>
  <c r="D25" i="3" s="1"/>
  <c r="E25" i="3" s="1"/>
  <c r="D5" i="3"/>
  <c r="G17" i="2"/>
  <c r="D17" i="2"/>
  <c r="G16" i="2"/>
  <c r="D16" i="2"/>
  <c r="D15" i="2"/>
  <c r="G15" i="2" s="1"/>
  <c r="G14" i="2"/>
  <c r="D14" i="2"/>
  <c r="G13" i="2"/>
  <c r="D13" i="2"/>
  <c r="D12" i="2"/>
  <c r="G12" i="2" s="1"/>
  <c r="G11" i="2"/>
  <c r="D11" i="2"/>
  <c r="G10" i="2"/>
  <c r="D10" i="2"/>
  <c r="D9" i="2"/>
  <c r="G9" i="2" s="1"/>
  <c r="G8" i="2"/>
  <c r="D8" i="2"/>
  <c r="L7" i="2"/>
  <c r="D7" i="2"/>
  <c r="G7" i="2" s="1"/>
  <c r="L6" i="2"/>
  <c r="M6" i="2" s="1"/>
  <c r="G6" i="2"/>
  <c r="D6" i="2"/>
  <c r="L5" i="2"/>
  <c r="M7" i="2" s="1"/>
  <c r="D5" i="2"/>
  <c r="G5" i="2" s="1"/>
  <c r="D32" i="1"/>
  <c r="E32" i="1" s="1"/>
  <c r="C32" i="1"/>
  <c r="D31" i="1"/>
  <c r="E31" i="1" s="1"/>
  <c r="C31" i="1"/>
  <c r="D30" i="1"/>
  <c r="E30" i="1" s="1"/>
  <c r="C30" i="1"/>
  <c r="E29" i="1"/>
  <c r="D29" i="1"/>
  <c r="C29" i="1"/>
  <c r="F19" i="1"/>
  <c r="F18" i="1"/>
  <c r="F17" i="1"/>
  <c r="F16" i="1"/>
  <c r="G16" i="1" s="1"/>
  <c r="H16" i="1" s="1"/>
  <c r="F15" i="1"/>
  <c r="F14" i="1"/>
  <c r="F13" i="1"/>
  <c r="F12" i="1"/>
  <c r="G12" i="1" s="1"/>
  <c r="F11" i="1"/>
  <c r="F10" i="1"/>
  <c r="F9" i="1"/>
  <c r="G8" i="1" s="1"/>
  <c r="H8" i="1" s="1"/>
  <c r="F8" i="1"/>
  <c r="M7" i="1"/>
  <c r="N7" i="1" s="1"/>
  <c r="F7" i="1"/>
  <c r="N6" i="1"/>
  <c r="M6" i="1"/>
  <c r="F6" i="1"/>
  <c r="G5" i="1" s="1"/>
  <c r="M5" i="1"/>
  <c r="F5" i="1"/>
  <c r="H14" i="5" l="1"/>
  <c r="J22" i="5"/>
  <c r="H6" i="5"/>
  <c r="H12" i="5"/>
  <c r="J16" i="5"/>
  <c r="H10" i="5"/>
  <c r="H16" i="5"/>
  <c r="H5" i="2"/>
  <c r="D29" i="2"/>
  <c r="E29" i="2" s="1"/>
  <c r="C29" i="2"/>
  <c r="I8" i="4"/>
  <c r="AK49" i="6"/>
  <c r="AJ49" i="6"/>
  <c r="AI49" i="6"/>
  <c r="O53" i="6"/>
  <c r="H9" i="2"/>
  <c r="I9" i="2" s="1"/>
  <c r="D30" i="2"/>
  <c r="E30" i="2" s="1"/>
  <c r="C30" i="2"/>
  <c r="I27" i="4"/>
  <c r="R8" i="4"/>
  <c r="I17" i="4"/>
  <c r="D42" i="5"/>
  <c r="E42" i="5" s="1"/>
  <c r="AE40" i="8"/>
  <c r="O44" i="8"/>
  <c r="AD40" i="8"/>
  <c r="AC40" i="8"/>
  <c r="D32" i="2"/>
  <c r="E32" i="2" s="1"/>
  <c r="H15" i="2"/>
  <c r="I15" i="2" s="1"/>
  <c r="C32" i="2"/>
  <c r="AK48" i="6"/>
  <c r="AK50" i="6" s="1"/>
  <c r="AJ48" i="6"/>
  <c r="AJ50" i="6" s="1"/>
  <c r="AI48" i="6"/>
  <c r="AI50" i="6" s="1"/>
  <c r="C53" i="6"/>
  <c r="AK31" i="7"/>
  <c r="AJ31" i="7"/>
  <c r="AI31" i="7"/>
  <c r="I32" i="7"/>
  <c r="AK28" i="7"/>
  <c r="AJ28" i="7"/>
  <c r="AI28" i="7"/>
  <c r="O32" i="7"/>
  <c r="R17" i="4"/>
  <c r="R27" i="4"/>
  <c r="AC39" i="8"/>
  <c r="AC41" i="8" s="1"/>
  <c r="C44" i="8"/>
  <c r="AE39" i="8"/>
  <c r="AE41" i="8" s="1"/>
  <c r="AD39" i="8"/>
  <c r="AD41" i="8" s="1"/>
  <c r="AA32" i="7"/>
  <c r="U44" i="8"/>
  <c r="AE44" i="8"/>
  <c r="AD44" i="8"/>
  <c r="AC44" i="8"/>
  <c r="H12" i="2"/>
  <c r="I12" i="2" s="1"/>
  <c r="D31" i="2"/>
  <c r="E31" i="2" s="1"/>
  <c r="C31" i="2"/>
  <c r="AK52" i="6"/>
  <c r="AJ52" i="6"/>
  <c r="AI52" i="6"/>
  <c r="I53" i="6"/>
  <c r="AJ32" i="7"/>
  <c r="AI32" i="7"/>
  <c r="U32" i="7"/>
  <c r="AK32" i="7"/>
  <c r="H12" i="1"/>
  <c r="H11" i="3"/>
  <c r="D36" i="5"/>
  <c r="E36" i="5" s="1"/>
  <c r="C36" i="5"/>
  <c r="K14" i="5"/>
  <c r="U46" i="4"/>
  <c r="AE47" i="4"/>
  <c r="AF47" i="4" s="1"/>
  <c r="U48" i="4"/>
  <c r="J6" i="5"/>
  <c r="J8" i="5"/>
  <c r="J10" i="5"/>
  <c r="J12" i="5"/>
  <c r="L15" i="5"/>
  <c r="L17" i="5"/>
  <c r="L19" i="5"/>
  <c r="L21" i="5"/>
  <c r="L23" i="5"/>
  <c r="AA33" i="7"/>
  <c r="C27" i="3"/>
  <c r="L47" i="4"/>
  <c r="L49" i="4"/>
  <c r="D27" i="3"/>
  <c r="E27" i="3" s="1"/>
  <c r="C46" i="4"/>
  <c r="U50" i="6"/>
  <c r="C29" i="7"/>
  <c r="H5" i="3"/>
  <c r="C25" i="3"/>
  <c r="AD46" i="4"/>
  <c r="AD48" i="4"/>
  <c r="H7" i="5"/>
  <c r="H9" i="5"/>
  <c r="H11" i="5"/>
  <c r="H13" i="5"/>
  <c r="U47" i="4"/>
  <c r="AD49" i="4"/>
  <c r="J7" i="5"/>
  <c r="J9" i="5"/>
  <c r="J11" i="5"/>
  <c r="J13" i="5"/>
  <c r="H8" i="3"/>
  <c r="L46" i="4"/>
  <c r="L48" i="4"/>
  <c r="M5" i="5"/>
  <c r="C42" i="5"/>
  <c r="AA50" i="6"/>
  <c r="AA53" i="6" s="1"/>
  <c r="C26" i="3"/>
  <c r="C47" i="4"/>
  <c r="C49" i="4"/>
  <c r="H15" i="5"/>
  <c r="H17" i="5"/>
  <c r="H19" i="5"/>
  <c r="H21" i="5"/>
  <c r="H23" i="5"/>
  <c r="I41" i="8"/>
  <c r="C29" i="5" l="1"/>
  <c r="C35" i="5"/>
  <c r="D28" i="5"/>
  <c r="E28" i="5" s="1"/>
  <c r="AD43" i="8"/>
  <c r="AD45" i="8" s="1"/>
  <c r="AC43" i="8"/>
  <c r="AC45" i="8" s="1"/>
  <c r="I44" i="8"/>
  <c r="AE43" i="8"/>
  <c r="AE45" i="8" s="1"/>
  <c r="AK53" i="6"/>
  <c r="AK54" i="6" s="1"/>
  <c r="AJ53" i="6"/>
  <c r="AJ54" i="6" s="1"/>
  <c r="AI53" i="6"/>
  <c r="AI54" i="6" s="1"/>
  <c r="U53" i="6"/>
  <c r="D29" i="5"/>
  <c r="E29" i="5" s="1"/>
  <c r="C28" i="5"/>
  <c r="I5" i="5"/>
  <c r="M14" i="5"/>
  <c r="C43" i="5" s="1"/>
  <c r="I14" i="5"/>
  <c r="AI33" i="7"/>
  <c r="AJ33" i="7"/>
  <c r="D43" i="5"/>
  <c r="E43" i="5" s="1"/>
  <c r="K5" i="5"/>
  <c r="AJ27" i="7"/>
  <c r="AJ29" i="7" s="1"/>
  <c r="AI27" i="7"/>
  <c r="AI29" i="7" s="1"/>
  <c r="C32" i="7"/>
  <c r="AK27" i="7"/>
  <c r="AK29" i="7" s="1"/>
  <c r="D35" i="5"/>
  <c r="E35" i="5" s="1"/>
  <c r="AK33" i="7"/>
</calcChain>
</file>

<file path=xl/sharedStrings.xml><?xml version="1.0" encoding="utf-8"?>
<sst xmlns="http://schemas.openxmlformats.org/spreadsheetml/2006/main" count="585" uniqueCount="137">
  <si>
    <t>Egg Output</t>
  </si>
  <si>
    <r>
      <rPr>
        <b/>
        <sz val="12"/>
        <color theme="1"/>
        <rFont val="Cambria"/>
      </rPr>
      <t xml:space="preserve">Kyrou </t>
    </r>
    <r>
      <rPr>
        <b/>
        <i/>
        <sz val="12"/>
        <color theme="1"/>
        <rFont val="Cambria"/>
      </rPr>
      <t>et al.</t>
    </r>
  </si>
  <si>
    <t>Cross</t>
  </si>
  <si>
    <t>Replicate Cage</t>
  </si>
  <si>
    <t>Female Population</t>
  </si>
  <si>
    <t>Total Eggs</t>
  </si>
  <si>
    <t>Eggs per  Female</t>
  </si>
  <si>
    <t>Average Eggs per Female</t>
  </si>
  <si>
    <t>Relative Egg Output</t>
  </si>
  <si>
    <t>(Control) G3 ♀ × G3 ♂</t>
  </si>
  <si>
    <t>A</t>
  </si>
  <si>
    <t>B</t>
  </si>
  <si>
    <t>Ag(QFS)1 ♂ × G3 ♀</t>
  </si>
  <si>
    <t>C</t>
  </si>
  <si>
    <t>Ag(QFS)1 ♀ × G3 ♂</t>
  </si>
  <si>
    <t xml:space="preserve">The results here show the data obtained from the crosses that received the gene drive allele paternally. Crosses were perfromed using 50 males and 50 females and were bloodfed on day 5. </t>
  </si>
  <si>
    <t>D</t>
  </si>
  <si>
    <t>Ag(QFS)1 ♂ × Ag(QFS)1 ♀</t>
  </si>
  <si>
    <t>Crosses were perfromed using 120 males and 150 females and were bloodfed on day 6. All transgenic classes received the gene drive allele paternally.</t>
  </si>
  <si>
    <t>Statistical Values and Plotting</t>
  </si>
  <si>
    <t>Mean</t>
  </si>
  <si>
    <t>Standard Deviation</t>
  </si>
  <si>
    <t>Standard Error of the Mean</t>
  </si>
  <si>
    <t>Hatching</t>
  </si>
  <si>
    <r>
      <rPr>
        <b/>
        <sz val="12"/>
        <color theme="1"/>
        <rFont val="Cambria"/>
      </rPr>
      <t xml:space="preserve">Kyrou </t>
    </r>
    <r>
      <rPr>
        <b/>
        <i/>
        <sz val="12"/>
        <color theme="1"/>
        <rFont val="Cambria"/>
      </rPr>
      <t>et al.</t>
    </r>
  </si>
  <si>
    <r>
      <rPr>
        <b/>
        <sz val="12"/>
        <color theme="1"/>
        <rFont val="Cambria"/>
      </rPr>
      <t xml:space="preserve">Kyrou </t>
    </r>
    <r>
      <rPr>
        <b/>
        <i/>
        <sz val="12"/>
        <color theme="1"/>
        <rFont val="Cambria"/>
      </rPr>
      <t>et al.</t>
    </r>
    <r>
      <rPr>
        <b/>
        <sz val="12"/>
        <color theme="1"/>
        <rFont val="Cambria"/>
      </rPr>
      <t xml:space="preserve"> data</t>
    </r>
  </si>
  <si>
    <t>Hatching Rates</t>
  </si>
  <si>
    <t>Replicate Tray</t>
  </si>
  <si>
    <t>Total Eggs Checked</t>
  </si>
  <si>
    <t>Hatched Larvae</t>
  </si>
  <si>
    <t>Larvae Not Hatched</t>
  </si>
  <si>
    <t>Hatching Rate</t>
  </si>
  <si>
    <t>Average Hatching Rate</t>
  </si>
  <si>
    <t>Relative Hatching</t>
  </si>
  <si>
    <t>The results here show the data obtained from the crosses that received the gene drive allele paternally. Hatching rates were measured using the whole progeny of at least 45 females, laid individually.</t>
  </si>
  <si>
    <t>Random eggs obtained from the crosses were placed in trays and the hatching rate was assessed under a microscope 3 days post oviposition. All transgenic classes received the gene drive allele paternally.</t>
  </si>
  <si>
    <t xml:space="preserve"> </t>
  </si>
  <si>
    <t>Gene Drive Inheritance</t>
  </si>
  <si>
    <r>
      <rPr>
        <b/>
        <sz val="12"/>
        <color theme="1"/>
        <rFont val="Cambria"/>
      </rPr>
      <t xml:space="preserve">Kyrou </t>
    </r>
    <r>
      <rPr>
        <b/>
        <i/>
        <sz val="12"/>
        <color theme="1"/>
        <rFont val="Cambria"/>
      </rPr>
      <t>et al.</t>
    </r>
  </si>
  <si>
    <r>
      <rPr>
        <b/>
        <sz val="12"/>
        <color theme="1"/>
        <rFont val="Cambria"/>
      </rPr>
      <t xml:space="preserve">Kyrou </t>
    </r>
    <r>
      <rPr>
        <b/>
        <i/>
        <sz val="12"/>
        <color theme="1"/>
        <rFont val="Cambria"/>
      </rPr>
      <t>et al.</t>
    </r>
    <r>
      <rPr>
        <b/>
        <sz val="12"/>
        <color theme="1"/>
        <rFont val="Cambria"/>
      </rPr>
      <t xml:space="preserve"> data</t>
    </r>
  </si>
  <si>
    <t>Chi Squared Test</t>
  </si>
  <si>
    <t>Transgenic Rates</t>
  </si>
  <si>
    <t>Total Larvae Screened</t>
  </si>
  <si>
    <t>Positive Larvae</t>
  </si>
  <si>
    <t>Negative Larvae</t>
  </si>
  <si>
    <t>Transgenic Rate</t>
  </si>
  <si>
    <t>Average Transgenic Rate</t>
  </si>
  <si>
    <t>Observed Rate</t>
  </si>
  <si>
    <t>Ecpected Rate</t>
  </si>
  <si>
    <t>The results here show the data obtained from the crosses that received the gene drive allele paternally. Transgenic rates were measured using the whole progeny of at least 45 females, laid individually.</t>
  </si>
  <si>
    <t>Random larvae from the crosses were split into 3 trays of 230 larvae each, and the transgenic rate was obtain at the L4 stage.  All transgenic classes received the gene drive allele paternally.</t>
  </si>
  <si>
    <t>Larval Mortality</t>
  </si>
  <si>
    <t>Pupa Mortality (Male)</t>
  </si>
  <si>
    <t>Pupa Mortality (Female)</t>
  </si>
  <si>
    <t>Pupa Mortality (Total)</t>
  </si>
  <si>
    <t>Dead Larvae</t>
  </si>
  <si>
    <t>Total Larvae</t>
  </si>
  <si>
    <t>Mortality Rate</t>
  </si>
  <si>
    <t>Survival Rate</t>
  </si>
  <si>
    <t>Average Survival Rate</t>
  </si>
  <si>
    <t>Relative Survival</t>
  </si>
  <si>
    <t>Dead Male Pupae</t>
  </si>
  <si>
    <t>Total Pupae</t>
  </si>
  <si>
    <t>Dead Female Pupae</t>
  </si>
  <si>
    <t>Dead Pupae</t>
  </si>
  <si>
    <t>A1</t>
  </si>
  <si>
    <t>A2</t>
  </si>
  <si>
    <t>A3</t>
  </si>
  <si>
    <t>B1</t>
  </si>
  <si>
    <t>B2</t>
  </si>
  <si>
    <t>B3</t>
  </si>
  <si>
    <t>C1</t>
  </si>
  <si>
    <t>C2</t>
  </si>
  <si>
    <t>C3</t>
  </si>
  <si>
    <t>C4</t>
  </si>
  <si>
    <t>A fixed number of larvae was placed in replicate trays and the mortality rate was measured throughout the 4 instar larval stages. All transgenic classes received the gene drive allele paternally. All transgenic classes received the gene drive allele paternally.</t>
  </si>
  <si>
    <t>Larvae were split in replicate trays of approximately 200 individuals and were left to reach the pupa stage. The total of the pupae was counted and sexed. The mortality rate was measured from the number of pupae that have failed to emerge into adults when in the enclosion cage. All transgenic classes received the gene drive allele paternally.</t>
  </si>
  <si>
    <t>Statistical Values and Plotting (Larval Mortality)</t>
  </si>
  <si>
    <t>Statistical Values and Plotting (Male Pupa Mortality)</t>
  </si>
  <si>
    <t>Statistical Values and Plotting (Female Pupa Mortality)</t>
  </si>
  <si>
    <t>Statistical Values and Plotting (Total Pupa Mortality)</t>
  </si>
  <si>
    <t>Sex Ratios</t>
  </si>
  <si>
    <t>Male Pupae</t>
  </si>
  <si>
    <t>Female Pupae</t>
  </si>
  <si>
    <t>Mosaic Pupae</t>
  </si>
  <si>
    <t>Male Rate</t>
  </si>
  <si>
    <t>Average Male Rate</t>
  </si>
  <si>
    <t>Female Rate</t>
  </si>
  <si>
    <t>Average Female Rate</t>
  </si>
  <si>
    <t>Mosaic Rate</t>
  </si>
  <si>
    <t>Average Mosaic Rate</t>
  </si>
  <si>
    <t>Statistical Values (Male Ratio)</t>
  </si>
  <si>
    <t>Statistical Values (Female Ratio)</t>
  </si>
  <si>
    <t>Statistical Values (Mosaic Ratio)</t>
  </si>
  <si>
    <t>Survival Data - Small Cages</t>
  </si>
  <si>
    <t>(Control) G3 Females (+/+)</t>
  </si>
  <si>
    <t>Ag(QFS)1 Heterozygous Females (+/-)</t>
  </si>
  <si>
    <t>(Control) G3 Males (+/+)</t>
  </si>
  <si>
    <t>Ag(QFS)1 Heterozygous Males (+/-)</t>
  </si>
  <si>
    <t>Ag(QFS)1 Homozygous (-/-)</t>
  </si>
  <si>
    <t>Day</t>
  </si>
  <si>
    <t>Cage A</t>
  </si>
  <si>
    <t>Cage B</t>
  </si>
  <si>
    <t>Cage C</t>
  </si>
  <si>
    <t>Legend</t>
  </si>
  <si>
    <t>Numbers indicate the number of dead mosquitoes observed on the respective day. +/+ and +/- and -/- indicate wild type, heterozygous and homozygous individuals respectively.</t>
  </si>
  <si>
    <t>Grey values indicate a 'daily death value', calculated by using the day and the number of mosquitoes that perished on that day.</t>
  </si>
  <si>
    <t>Median</t>
  </si>
  <si>
    <t>Min</t>
  </si>
  <si>
    <t>Max</t>
  </si>
  <si>
    <t>Female +/+</t>
  </si>
  <si>
    <t>Female +/-</t>
  </si>
  <si>
    <t>Male +/+</t>
  </si>
  <si>
    <t>Male +/-</t>
  </si>
  <si>
    <t>M+F -/-</t>
  </si>
  <si>
    <t>Average +/+ Females</t>
  </si>
  <si>
    <t>Median Survival*</t>
  </si>
  <si>
    <t>Average +/+ Males</t>
  </si>
  <si>
    <t>Average Survival</t>
  </si>
  <si>
    <t>Average +/+ Both sexes</t>
  </si>
  <si>
    <t>No. Mosquitoes</t>
  </si>
  <si>
    <t>Median Survival</t>
  </si>
  <si>
    <t>Average +/- Females</t>
  </si>
  <si>
    <t>Mean Survival</t>
  </si>
  <si>
    <t>Average +/- Males</t>
  </si>
  <si>
    <t>Total No. of Mos.</t>
  </si>
  <si>
    <t>Average +/- Both sexes</t>
  </si>
  <si>
    <t>* Median survival was calculate using GraphPad Prism version 9.0.2 (132) for Mac.</t>
  </si>
  <si>
    <t>Survival Data - Large Cages (before population experiment)</t>
  </si>
  <si>
    <t>Numbers indicate the numbers of dead mosquitoes observed on the respective day. +/+ and +/- and -/- indicate wild type, heterozygous and homozygous individuals respectively.</t>
  </si>
  <si>
    <t>Survival Data - Large Cages (after population experiment)</t>
  </si>
  <si>
    <t>Cage 3</t>
  </si>
  <si>
    <t>Cage 4</t>
  </si>
  <si>
    <t>Cage 6</t>
  </si>
  <si>
    <t>Cage 1</t>
  </si>
  <si>
    <t>Cage 2</t>
  </si>
  <si>
    <t>Cage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</si>
</sst>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
    <numFmt numFmtId="167" formatCode="0.0%"/>
  </numFmts>
  <fonts count="15" x14ac:knownFonts="1">
    <font>
      <sz val="11"/>
      <color theme="1"/>
      <name val="Arial"/>
    </font>
    <font>
      <sz val="11"/>
      <color theme="1"/>
      <name val="Cambria"/>
    </font>
    <font>
      <sz val="12"/>
      <color theme="1"/>
      <name val="Cambria"/>
    </font>
    <font>
      <b/>
      <sz val="12"/>
      <color theme="1"/>
      <name val="Cambria"/>
    </font>
    <font>
      <b/>
      <sz val="11"/>
      <color theme="1"/>
      <name val="Cambria"/>
    </font>
    <font>
      <sz val="11"/>
      <color rgb="FF0000FF"/>
      <name val="Cambria"/>
    </font>
    <font>
      <sz val="11"/>
      <color rgb="FF000000"/>
      <name val="Cambria"/>
    </font>
    <font>
      <sz val="11"/>
      <color rgb="FFFF0000"/>
      <name val="Cambria"/>
    </font>
    <font>
      <sz val="10"/>
      <color rgb="FF0000FF"/>
      <name val="Cambria"/>
    </font>
    <font>
      <sz val="10"/>
      <color rgb="FF000000"/>
      <name val="Cambria"/>
    </font>
    <font>
      <b/>
      <sz val="16"/>
      <color theme="1"/>
      <name val="Cambria"/>
    </font>
    <font>
      <sz val="11"/>
      <name val="Arial"/>
    </font>
    <font>
      <b/>
      <sz val="11"/>
      <color rgb="FFFF0000"/>
      <name val="Cambria"/>
    </font>
    <font>
      <sz val="14"/>
      <color theme="1"/>
      <name val="Cambria"/>
    </font>
    <font>
      <b/>
      <i/>
      <sz val="12"/>
      <color theme="1"/>
      <name val="Cambria"/>
    </font>
  </fonts>
  <fills count="5">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rgb="FFD8D8D8"/>
        <bgColor rgb="FFD8D8D8"/>
      </patternFill>
    </fill>
  </fills>
  <borders count="29">
    <border>
      <left/>
      <right/>
      <top/>
      <bottom/>
      <diagonal/>
    </border>
    <border>
      <left/>
      <right/>
      <top/>
      <bottom/>
      <diagonal/>
    </border>
    <border>
      <left/>
      <right/>
      <top/>
      <bottom style="thin">
        <color rgb="FF000000"/>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128">
    <xf numFmtId="0" fontId="0" fillId="0" borderId="0" xfId="0" applyFont="1" applyAlignment="1"/>
    <xf numFmtId="0" fontId="1" fillId="0" borderId="0" xfId="0" applyFont="1"/>
    <xf numFmtId="0" fontId="1" fillId="0" borderId="0" xfId="0" applyFont="1" applyAlignment="1">
      <alignment horizontal="center"/>
    </xf>
    <xf numFmtId="0" fontId="2" fillId="0" borderId="0" xfId="0" applyFont="1"/>
    <xf numFmtId="0" fontId="3" fillId="0" borderId="0" xfId="0" applyFont="1"/>
    <xf numFmtId="0" fontId="2" fillId="0" borderId="0" xfId="0" applyFont="1" applyAlignment="1">
      <alignment horizontal="center"/>
    </xf>
    <xf numFmtId="0" fontId="3" fillId="2" borderId="1" xfId="0" applyFont="1" applyFill="1" applyBorder="1" applyAlignment="1">
      <alignment horizontal="left" vertical="center"/>
    </xf>
    <xf numFmtId="0" fontId="1" fillId="2" borderId="1" xfId="0" applyFont="1" applyFill="1" applyBorder="1" applyAlignment="1">
      <alignment horizontal="center"/>
    </xf>
    <xf numFmtId="1" fontId="1" fillId="2" borderId="1" xfId="0" applyNumberFormat="1" applyFont="1" applyFill="1" applyBorder="1" applyAlignment="1">
      <alignment horizontal="right" vertical="center"/>
    </xf>
    <xf numFmtId="2" fontId="1" fillId="2" borderId="1" xfId="0" applyNumberFormat="1" applyFont="1" applyFill="1" applyBorder="1" applyAlignment="1">
      <alignment horizontal="right"/>
    </xf>
    <xf numFmtId="0" fontId="4" fillId="0" borderId="2" xfId="0" applyFont="1" applyBorder="1" applyAlignment="1">
      <alignment horizontal="center" wrapText="1"/>
    </xf>
    <xf numFmtId="0" fontId="4" fillId="2" borderId="3" xfId="0" applyFont="1" applyFill="1" applyBorder="1" applyAlignment="1">
      <alignment horizontal="center" wrapText="1"/>
    </xf>
    <xf numFmtId="0" fontId="1" fillId="0" borderId="0" xfId="0" applyFont="1" applyAlignment="1">
      <alignment horizontal="right" vertical="center"/>
    </xf>
    <xf numFmtId="0" fontId="1" fillId="0" borderId="0" xfId="0" applyFont="1" applyAlignment="1">
      <alignment horizontal="right"/>
    </xf>
    <xf numFmtId="1" fontId="1" fillId="0" borderId="0" xfId="0" applyNumberFormat="1" applyFont="1" applyAlignment="1">
      <alignment horizontal="right" vertical="center"/>
    </xf>
    <xf numFmtId="2" fontId="1" fillId="0" borderId="0" xfId="0" applyNumberFormat="1" applyFont="1" applyAlignment="1">
      <alignment horizontal="right"/>
    </xf>
    <xf numFmtId="0" fontId="1" fillId="2" borderId="1" xfId="0" applyFont="1" applyFill="1" applyBorder="1" applyAlignment="1">
      <alignment horizontal="right" vertical="center"/>
    </xf>
    <xf numFmtId="0" fontId="1" fillId="2" borderId="1" xfId="0" applyFont="1" applyFill="1" applyBorder="1" applyAlignment="1">
      <alignment horizontal="right"/>
    </xf>
    <xf numFmtId="2" fontId="1" fillId="2" borderId="1" xfId="0" applyNumberFormat="1" applyFont="1" applyFill="1" applyBorder="1" applyAlignment="1">
      <alignment vertical="center"/>
    </xf>
    <xf numFmtId="10" fontId="1" fillId="2" borderId="1" xfId="0" applyNumberFormat="1" applyFont="1" applyFill="1" applyBorder="1" applyAlignment="1">
      <alignment vertical="center"/>
    </xf>
    <xf numFmtId="10" fontId="1" fillId="0" borderId="0" xfId="0" applyNumberFormat="1" applyFont="1" applyAlignment="1">
      <alignment horizontal="right" vertical="center"/>
    </xf>
    <xf numFmtId="0" fontId="1" fillId="0" borderId="0" xfId="0" applyFont="1" applyAlignment="1">
      <alignment vertical="center"/>
    </xf>
    <xf numFmtId="0" fontId="1" fillId="0" borderId="0" xfId="0" applyFont="1" applyAlignment="1">
      <alignment horizontal="left" vertical="top" wrapText="1"/>
    </xf>
    <xf numFmtId="0" fontId="1" fillId="0" borderId="0" xfId="0" applyFont="1" applyAlignment="1">
      <alignment vertical="top" wrapText="1"/>
    </xf>
    <xf numFmtId="2" fontId="1" fillId="0" borderId="0" xfId="0" applyNumberFormat="1" applyFont="1" applyAlignment="1">
      <alignment horizontal="center"/>
    </xf>
    <xf numFmtId="0" fontId="3" fillId="0" borderId="0" xfId="0" applyFont="1" applyAlignment="1">
      <alignment horizontal="left" vertical="center"/>
    </xf>
    <xf numFmtId="0" fontId="1" fillId="0" borderId="4" xfId="0" applyFont="1" applyBorder="1" applyAlignment="1">
      <alignment horizontal="right" vertical="center"/>
    </xf>
    <xf numFmtId="1" fontId="1" fillId="0" borderId="0" xfId="0" applyNumberFormat="1" applyFont="1" applyAlignment="1">
      <alignment horizontal="right"/>
    </xf>
    <xf numFmtId="0" fontId="5" fillId="0" borderId="0" xfId="0" applyFont="1" applyAlignment="1">
      <alignment vertical="center"/>
    </xf>
    <xf numFmtId="0" fontId="6" fillId="0" borderId="0" xfId="0" applyFont="1" applyAlignment="1">
      <alignment vertical="center"/>
    </xf>
    <xf numFmtId="1" fontId="1" fillId="0" borderId="0" xfId="0" applyNumberFormat="1" applyFont="1" applyAlignment="1">
      <alignment horizontal="center"/>
    </xf>
    <xf numFmtId="0" fontId="7" fillId="0" borderId="0" xfId="0" applyFont="1"/>
    <xf numFmtId="0" fontId="2" fillId="2" borderId="1" xfId="0" applyFont="1" applyFill="1" applyBorder="1"/>
    <xf numFmtId="0" fontId="3" fillId="2" borderId="1" xfId="0" applyFont="1" applyFill="1" applyBorder="1"/>
    <xf numFmtId="0" fontId="4" fillId="2" borderId="1" xfId="0" applyFont="1" applyFill="1" applyBorder="1" applyAlignment="1">
      <alignment horizontal="left" vertical="center"/>
    </xf>
    <xf numFmtId="0" fontId="4" fillId="2" borderId="1" xfId="0" applyFont="1" applyFill="1" applyBorder="1"/>
    <xf numFmtId="0" fontId="1" fillId="2" borderId="1" xfId="0" applyFont="1" applyFill="1" applyBorder="1"/>
    <xf numFmtId="0" fontId="1" fillId="2" borderId="3" xfId="0" applyFont="1" applyFill="1" applyBorder="1" applyAlignment="1">
      <alignment horizontal="right" vertical="center"/>
    </xf>
    <xf numFmtId="164" fontId="1" fillId="0" borderId="0" xfId="0" applyNumberFormat="1" applyFont="1" applyAlignment="1">
      <alignment vertical="center"/>
    </xf>
    <xf numFmtId="164" fontId="1" fillId="2" borderId="1" xfId="0" applyNumberFormat="1" applyFont="1" applyFill="1" applyBorder="1" applyAlignment="1">
      <alignment horizontal="right"/>
    </xf>
    <xf numFmtId="164" fontId="1" fillId="2" borderId="1" xfId="0" applyNumberFormat="1" applyFont="1" applyFill="1" applyBorder="1"/>
    <xf numFmtId="164" fontId="1" fillId="0" borderId="0" xfId="0" applyNumberFormat="1" applyFont="1"/>
    <xf numFmtId="10" fontId="1" fillId="2" borderId="1" xfId="0" applyNumberFormat="1" applyFont="1" applyFill="1" applyBorder="1" applyAlignment="1">
      <alignment horizontal="right" vertical="center"/>
    </xf>
    <xf numFmtId="164" fontId="1" fillId="0" borderId="0" xfId="0" applyNumberFormat="1" applyFont="1" applyAlignment="1">
      <alignment horizontal="right"/>
    </xf>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horizontal="left" vertical="top" wrapText="1"/>
    </xf>
    <xf numFmtId="0" fontId="8" fillId="0" borderId="0" xfId="0" applyFont="1" applyAlignment="1">
      <alignment horizontal="left" vertical="center" wrapText="1"/>
    </xf>
    <xf numFmtId="165" fontId="1" fillId="2" borderId="1" xfId="0" applyNumberFormat="1" applyFont="1" applyFill="1" applyBorder="1"/>
    <xf numFmtId="165" fontId="1" fillId="0" borderId="0" xfId="0" applyNumberFormat="1" applyFont="1" applyAlignment="1">
      <alignment vertical="center"/>
    </xf>
    <xf numFmtId="166" fontId="1" fillId="0" borderId="0" xfId="0" applyNumberFormat="1" applyFont="1"/>
    <xf numFmtId="0" fontId="1" fillId="0" borderId="0" xfId="0" applyFont="1" applyAlignment="1">
      <alignment horizontal="center" vertical="center"/>
    </xf>
    <xf numFmtId="167" fontId="1" fillId="2" borderId="1" xfId="0" applyNumberFormat="1" applyFont="1" applyFill="1" applyBorder="1"/>
    <xf numFmtId="0" fontId="6" fillId="0" borderId="0" xfId="0" applyFont="1" applyAlignment="1">
      <alignment horizontal="right" vertical="center"/>
    </xf>
    <xf numFmtId="0" fontId="6" fillId="0" borderId="0" xfId="0" applyFont="1" applyAlignment="1">
      <alignment horizontal="right"/>
    </xf>
    <xf numFmtId="0" fontId="7" fillId="0" borderId="0" xfId="0" applyFont="1" applyAlignment="1">
      <alignment horizontal="right"/>
    </xf>
    <xf numFmtId="2" fontId="2" fillId="0" borderId="0" xfId="0" applyNumberFormat="1" applyFont="1" applyAlignment="1">
      <alignment horizontal="center"/>
    </xf>
    <xf numFmtId="164" fontId="7" fillId="0" borderId="0" xfId="0" applyNumberFormat="1" applyFont="1" applyAlignment="1">
      <alignment horizontal="right"/>
    </xf>
    <xf numFmtId="0" fontId="1" fillId="0" borderId="0" xfId="0" applyFont="1" applyAlignment="1">
      <alignment horizontal="left"/>
    </xf>
    <xf numFmtId="0" fontId="10" fillId="0" borderId="0" xfId="0" applyFont="1"/>
    <xf numFmtId="0" fontId="8" fillId="3" borderId="1" xfId="0" applyFont="1" applyFill="1" applyBorder="1" applyAlignment="1">
      <alignment horizontal="left" vertical="center" wrapText="1"/>
    </xf>
    <xf numFmtId="0" fontId="4" fillId="0" borderId="0" xfId="0" applyFont="1" applyAlignment="1">
      <alignment horizontal="center" wrapText="1"/>
    </xf>
    <xf numFmtId="0" fontId="3" fillId="0" borderId="0" xfId="0" applyFont="1" applyAlignment="1">
      <alignment horizontal="left"/>
    </xf>
    <xf numFmtId="0" fontId="12" fillId="0" borderId="0" xfId="0" applyFont="1" applyAlignment="1">
      <alignment horizontal="center"/>
    </xf>
    <xf numFmtId="0" fontId="4" fillId="0" borderId="0" xfId="0" applyFont="1" applyAlignment="1">
      <alignment horizontal="center"/>
    </xf>
    <xf numFmtId="0" fontId="1" fillId="0" borderId="5" xfId="0" applyFont="1" applyBorder="1"/>
    <xf numFmtId="0" fontId="1" fillId="4" borderId="1" xfId="0" applyFont="1" applyFill="1" applyBorder="1"/>
    <xf numFmtId="0" fontId="1" fillId="4" borderId="9" xfId="0" applyFont="1" applyFill="1" applyBorder="1"/>
    <xf numFmtId="0" fontId="1" fillId="4" borderId="10" xfId="0" applyFont="1" applyFill="1" applyBorder="1"/>
    <xf numFmtId="0" fontId="1" fillId="0" borderId="6" xfId="0" applyFont="1" applyBorder="1"/>
    <xf numFmtId="0" fontId="1" fillId="0" borderId="19" xfId="0" applyFont="1" applyBorder="1"/>
    <xf numFmtId="0" fontId="1" fillId="0" borderId="23" xfId="0" applyFont="1" applyBorder="1"/>
    <xf numFmtId="0" fontId="4" fillId="0" borderId="0" xfId="0" applyFont="1"/>
    <xf numFmtId="0" fontId="4" fillId="0" borderId="6" xfId="0" applyFont="1" applyBorder="1"/>
    <xf numFmtId="0" fontId="4" fillId="0" borderId="24" xfId="0" applyFont="1" applyBorder="1"/>
    <xf numFmtId="0" fontId="7" fillId="0" borderId="0" xfId="0" applyFont="1" applyAlignment="1">
      <alignment horizontal="center"/>
    </xf>
    <xf numFmtId="0" fontId="4" fillId="0" borderId="23" xfId="0" applyFont="1" applyBorder="1"/>
    <xf numFmtId="166" fontId="1" fillId="0" borderId="6" xfId="0" applyNumberFormat="1" applyFont="1" applyBorder="1"/>
    <xf numFmtId="166" fontId="1" fillId="0" borderId="24" xfId="0" applyNumberFormat="1" applyFont="1" applyBorder="1"/>
    <xf numFmtId="166" fontId="7" fillId="0" borderId="0" xfId="0" applyNumberFormat="1" applyFont="1" applyAlignment="1">
      <alignment horizontal="center"/>
    </xf>
    <xf numFmtId="166" fontId="1" fillId="0" borderId="0" xfId="0" applyNumberFormat="1" applyFont="1" applyAlignment="1">
      <alignment horizontal="center"/>
    </xf>
    <xf numFmtId="0" fontId="1" fillId="0" borderId="24" xfId="0" applyFont="1" applyBorder="1"/>
    <xf numFmtId="0" fontId="4" fillId="0" borderId="25" xfId="0" applyFont="1" applyBorder="1"/>
    <xf numFmtId="166" fontId="1" fillId="0" borderId="26" xfId="0" applyNumberFormat="1" applyFont="1" applyBorder="1"/>
    <xf numFmtId="166" fontId="1" fillId="0" borderId="27" xfId="0" applyNumberFormat="1" applyFont="1" applyBorder="1"/>
    <xf numFmtId="166" fontId="1" fillId="0" borderId="28" xfId="0" applyNumberFormat="1" applyFont="1" applyBorder="1"/>
    <xf numFmtId="166" fontId="13" fillId="0" borderId="0" xfId="0" applyNumberFormat="1" applyFont="1"/>
    <xf numFmtId="0" fontId="13" fillId="0" borderId="0" xfId="0" applyFont="1"/>
    <xf numFmtId="1" fontId="13" fillId="0" borderId="0" xfId="0" applyNumberFormat="1" applyFont="1"/>
    <xf numFmtId="1" fontId="1" fillId="0" borderId="0" xfId="0" applyNumberFormat="1" applyFont="1"/>
    <xf numFmtId="0" fontId="6" fillId="0" borderId="0" xfId="0" applyFont="1"/>
    <xf numFmtId="0" fontId="1" fillId="0" borderId="0" xfId="0" applyFont="1" applyAlignment="1">
      <alignment horizontal="left" vertical="top" wrapText="1"/>
    </xf>
    <xf numFmtId="0" fontId="0" fillId="0" borderId="0" xfId="0" applyFont="1" applyAlignment="1"/>
    <xf numFmtId="0" fontId="1" fillId="0" borderId="0" xfId="0" applyFont="1" applyAlignment="1">
      <alignment horizontal="center"/>
    </xf>
    <xf numFmtId="0" fontId="1" fillId="0" borderId="0" xfId="0" applyFont="1" applyAlignment="1">
      <alignment horizontal="right" vertical="center"/>
    </xf>
    <xf numFmtId="2" fontId="1" fillId="0" borderId="0" xfId="0" applyNumberFormat="1" applyFont="1" applyAlignment="1">
      <alignment horizontal="right" vertical="center"/>
    </xf>
    <xf numFmtId="10" fontId="1" fillId="0" borderId="0" xfId="0" applyNumberFormat="1" applyFont="1" applyAlignment="1">
      <alignment horizontal="right" vertical="center"/>
    </xf>
    <xf numFmtId="0" fontId="3" fillId="0" borderId="0" xfId="0" applyFont="1" applyAlignment="1">
      <alignment horizontal="left" vertical="center"/>
    </xf>
    <xf numFmtId="0" fontId="1" fillId="0" borderId="4" xfId="0" applyFont="1" applyBorder="1" applyAlignment="1">
      <alignment horizontal="right" vertical="center"/>
    </xf>
    <xf numFmtId="164" fontId="1" fillId="0" borderId="4" xfId="0" applyNumberFormat="1" applyFont="1" applyBorder="1" applyAlignment="1">
      <alignment horizontal="right" vertical="center"/>
    </xf>
    <xf numFmtId="10" fontId="1" fillId="0" borderId="4" xfId="0" applyNumberFormat="1" applyFont="1" applyBorder="1" applyAlignment="1">
      <alignment horizontal="right" vertical="center"/>
    </xf>
    <xf numFmtId="164" fontId="1" fillId="0" borderId="0" xfId="0" applyNumberFormat="1" applyFont="1" applyAlignment="1">
      <alignment horizontal="right"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xf>
    <xf numFmtId="0" fontId="11" fillId="0" borderId="6" xfId="0" applyFont="1" applyBorder="1"/>
    <xf numFmtId="166" fontId="1" fillId="0" borderId="0" xfId="0" applyNumberFormat="1" applyFont="1" applyAlignment="1">
      <alignment horizontal="center"/>
    </xf>
    <xf numFmtId="0" fontId="4" fillId="0" borderId="7" xfId="0" applyFont="1" applyBorder="1" applyAlignment="1">
      <alignment horizontal="center"/>
    </xf>
    <xf numFmtId="0" fontId="11" fillId="0" borderId="2" xfId="0" applyFont="1" applyBorder="1"/>
    <xf numFmtId="0" fontId="4" fillId="0" borderId="2" xfId="0" applyFont="1" applyBorder="1" applyAlignment="1">
      <alignment horizontal="center"/>
    </xf>
    <xf numFmtId="0" fontId="11" fillId="0" borderId="8" xfId="0" applyFont="1" applyBorder="1"/>
    <xf numFmtId="166" fontId="1" fillId="0" borderId="5" xfId="0" applyNumberFormat="1" applyFont="1" applyBorder="1" applyAlignment="1">
      <alignment horizontal="center"/>
    </xf>
    <xf numFmtId="0" fontId="4" fillId="0" borderId="2" xfId="0" applyFont="1" applyBorder="1" applyAlignment="1">
      <alignment horizontal="left" vertical="top"/>
    </xf>
    <xf numFmtId="0" fontId="1" fillId="4" borderId="11" xfId="0" applyFont="1" applyFill="1" applyBorder="1" applyAlignment="1">
      <alignment horizontal="left" vertical="top" wrapText="1"/>
    </xf>
    <xf numFmtId="0" fontId="11" fillId="0" borderId="12" xfId="0" applyFont="1" applyBorder="1"/>
    <xf numFmtId="0" fontId="11" fillId="0" borderId="13" xfId="0" applyFont="1" applyBorder="1"/>
    <xf numFmtId="0" fontId="11" fillId="0" borderId="14" xfId="0" applyFont="1" applyBorder="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4" fillId="0" borderId="20" xfId="0" applyFont="1" applyBorder="1" applyAlignment="1">
      <alignment horizontal="center"/>
    </xf>
    <xf numFmtId="0" fontId="11" fillId="0" borderId="20" xfId="0" applyFont="1" applyBorder="1"/>
    <xf numFmtId="0" fontId="11" fillId="0" borderId="21" xfId="0" applyFont="1" applyBorder="1"/>
    <xf numFmtId="0" fontId="11" fillId="0" borderId="22" xfId="0" applyFont="1" applyBorder="1"/>
    <xf numFmtId="0" fontId="3" fillId="0" borderId="0" xfId="0" applyFont="1" applyAlignment="1">
      <alignment horizontal="left"/>
    </xf>
    <xf numFmtId="0" fontId="4" fillId="0" borderId="5" xfId="0" applyFont="1" applyBorder="1" applyAlignment="1">
      <alignment horizontal="center"/>
    </xf>
    <xf numFmtId="0" fontId="1" fillId="0" borderId="2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xdr:col>
      <xdr:colOff>9525</xdr:colOff>
      <xdr:row>33</xdr:row>
      <xdr:rowOff>0</xdr:rowOff>
    </xdr:from>
    <xdr:ext cx="5076825" cy="30765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9525</xdr:colOff>
      <xdr:row>33</xdr:row>
      <xdr:rowOff>9525</xdr:rowOff>
    </xdr:from>
    <xdr:ext cx="4981575" cy="3067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38100</xdr:colOff>
      <xdr:row>28</xdr:row>
      <xdr:rowOff>9525</xdr:rowOff>
    </xdr:from>
    <xdr:ext cx="4419600" cy="3095625"/>
    <xdr:pic>
      <xdr:nvPicPr>
        <xdr:cNvPr id="2" name="image3.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9525</xdr:colOff>
      <xdr:row>50</xdr:row>
      <xdr:rowOff>19050</xdr:rowOff>
    </xdr:from>
    <xdr:ext cx="4991100" cy="3000375"/>
    <xdr:pic>
      <xdr:nvPicPr>
        <xdr:cNvPr id="2" name="image4.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9525</xdr:colOff>
      <xdr:row>50</xdr:row>
      <xdr:rowOff>9525</xdr:rowOff>
    </xdr:from>
    <xdr:ext cx="4972050" cy="3000375"/>
    <xdr:pic>
      <xdr:nvPicPr>
        <xdr:cNvPr id="3" name="image7.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19</xdr:col>
      <xdr:colOff>19050</xdr:colOff>
      <xdr:row>49</xdr:row>
      <xdr:rowOff>9525</xdr:rowOff>
    </xdr:from>
    <xdr:ext cx="4381500" cy="3000375"/>
    <xdr:pic>
      <xdr:nvPicPr>
        <xdr:cNvPr id="4" name="image6.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28</xdr:col>
      <xdr:colOff>9525</xdr:colOff>
      <xdr:row>50</xdr:row>
      <xdr:rowOff>0</xdr:rowOff>
    </xdr:from>
    <xdr:ext cx="4991100" cy="3000375"/>
    <xdr:pic>
      <xdr:nvPicPr>
        <xdr:cNvPr id="5" name="image5.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19050</xdr:colOff>
      <xdr:row>44</xdr:row>
      <xdr:rowOff>19050</xdr:rowOff>
    </xdr:from>
    <xdr:ext cx="5657850" cy="3143250"/>
    <xdr:pic>
      <xdr:nvPicPr>
        <xdr:cNvPr id="2" name="image8.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view="pageBreakPreview" zoomScale="50" zoomScaleNormal="100" zoomScaleSheetLayoutView="50" workbookViewId="0">
      <selection activeCell="B2" sqref="B2"/>
    </sheetView>
  </sheetViews>
  <sheetFormatPr defaultColWidth="12.59765625" defaultRowHeight="15" customHeight="1" x14ac:dyDescent="0.25"/>
  <cols>
    <col min="1" max="1" width="5" customWidth="1"/>
    <col min="2" max="2" width="23" customWidth="1"/>
    <col min="3" max="3" width="10" customWidth="1"/>
    <col min="4" max="4" width="10.5" customWidth="1"/>
    <col min="5" max="5" width="14" customWidth="1"/>
    <col min="6" max="6" width="11.5" customWidth="1"/>
    <col min="7" max="7" width="13.09765625" customWidth="1"/>
    <col min="8" max="8" width="11.5" customWidth="1"/>
    <col min="9" max="9" width="13.3984375" customWidth="1"/>
    <col min="10" max="10" width="19.5" customWidth="1"/>
    <col min="11" max="14" width="12.8984375" customWidth="1"/>
    <col min="15" max="16" width="12.59765625" customWidth="1"/>
  </cols>
  <sheetData>
    <row r="1" spans="1:26" ht="13.8" x14ac:dyDescent="0.25">
      <c r="A1" s="1"/>
      <c r="B1" s="1"/>
      <c r="C1" s="1"/>
      <c r="D1" s="1"/>
      <c r="E1" s="1"/>
      <c r="F1" s="1"/>
      <c r="G1" s="93"/>
      <c r="H1" s="92"/>
      <c r="I1" s="92"/>
      <c r="J1" s="1"/>
      <c r="K1" s="1"/>
      <c r="L1" s="1"/>
      <c r="M1" s="1"/>
      <c r="N1" s="1"/>
      <c r="O1" s="1"/>
      <c r="P1" s="1"/>
      <c r="Q1" s="1"/>
      <c r="R1" s="1"/>
      <c r="S1" s="1"/>
      <c r="T1" s="1"/>
      <c r="U1" s="1"/>
      <c r="V1" s="1"/>
      <c r="W1" s="1"/>
      <c r="X1" s="1"/>
      <c r="Y1" s="1"/>
      <c r="Z1" s="1"/>
    </row>
    <row r="2" spans="1:26" x14ac:dyDescent="0.25">
      <c r="A2" s="3"/>
      <c r="B2" s="4" t="s">
        <v>0</v>
      </c>
      <c r="C2" s="3"/>
      <c r="D2" s="3"/>
      <c r="E2" s="3"/>
      <c r="F2" s="3"/>
      <c r="G2" s="5"/>
      <c r="H2" s="3"/>
      <c r="I2" s="3"/>
      <c r="J2" s="3"/>
      <c r="K2" s="3"/>
      <c r="L2" s="3"/>
      <c r="M2" s="3"/>
      <c r="N2" s="3"/>
      <c r="O2" s="3"/>
      <c r="P2" s="3"/>
      <c r="Q2" s="3"/>
      <c r="R2" s="3"/>
      <c r="S2" s="3"/>
      <c r="T2" s="3"/>
      <c r="U2" s="3"/>
      <c r="V2" s="3"/>
      <c r="W2" s="3"/>
      <c r="X2" s="3"/>
      <c r="Y2" s="3"/>
      <c r="Z2" s="3"/>
    </row>
    <row r="3" spans="1:26" x14ac:dyDescent="0.25">
      <c r="A3" s="1"/>
      <c r="B3" s="1"/>
      <c r="C3" s="1"/>
      <c r="D3" s="1"/>
      <c r="E3" s="1"/>
      <c r="F3" s="1"/>
      <c r="G3" s="2"/>
      <c r="H3" s="1"/>
      <c r="I3" s="1"/>
      <c r="J3" s="6" t="s">
        <v>1</v>
      </c>
      <c r="K3" s="7"/>
      <c r="L3" s="7"/>
      <c r="M3" s="8"/>
      <c r="N3" s="9"/>
      <c r="O3" s="1"/>
      <c r="P3" s="1"/>
      <c r="Q3" s="1"/>
      <c r="R3" s="1"/>
      <c r="S3" s="1"/>
      <c r="T3" s="1"/>
      <c r="U3" s="1"/>
      <c r="V3" s="1"/>
      <c r="W3" s="1"/>
      <c r="X3" s="1"/>
      <c r="Y3" s="1"/>
      <c r="Z3" s="1"/>
    </row>
    <row r="4" spans="1:26" ht="30" customHeight="1" x14ac:dyDescent="0.25">
      <c r="A4" s="1"/>
      <c r="B4" s="10" t="s">
        <v>2</v>
      </c>
      <c r="C4" s="10" t="s">
        <v>3</v>
      </c>
      <c r="D4" s="10" t="s">
        <v>4</v>
      </c>
      <c r="E4" s="10" t="s">
        <v>5</v>
      </c>
      <c r="F4" s="10" t="s">
        <v>6</v>
      </c>
      <c r="G4" s="10" t="s">
        <v>7</v>
      </c>
      <c r="H4" s="10" t="s">
        <v>8</v>
      </c>
      <c r="I4" s="1"/>
      <c r="J4" s="11" t="s">
        <v>2</v>
      </c>
      <c r="K4" s="11" t="s">
        <v>4</v>
      </c>
      <c r="L4" s="11" t="s">
        <v>5</v>
      </c>
      <c r="M4" s="11" t="s">
        <v>6</v>
      </c>
      <c r="N4" s="11" t="s">
        <v>8</v>
      </c>
      <c r="O4" s="1"/>
      <c r="P4" s="1"/>
      <c r="Q4" s="1"/>
      <c r="R4" s="1"/>
      <c r="S4" s="1"/>
      <c r="T4" s="1"/>
      <c r="U4" s="1"/>
      <c r="V4" s="1"/>
      <c r="W4" s="1"/>
      <c r="X4" s="1"/>
      <c r="Y4" s="1"/>
      <c r="Z4" s="1"/>
    </row>
    <row r="5" spans="1:26" ht="13.8" x14ac:dyDescent="0.25">
      <c r="A5" s="1"/>
      <c r="B5" s="94" t="s">
        <v>9</v>
      </c>
      <c r="C5" s="2" t="s">
        <v>10</v>
      </c>
      <c r="D5" s="13">
        <v>150</v>
      </c>
      <c r="E5" s="14">
        <v>7340</v>
      </c>
      <c r="F5" s="15">
        <f t="shared" ref="F5:F19" si="0">E5/D5</f>
        <v>48.93333333333333</v>
      </c>
      <c r="G5" s="95">
        <f>AVERAGE(F5:F7)</f>
        <v>49.839999999999996</v>
      </c>
      <c r="H5" s="95"/>
      <c r="I5" s="1"/>
      <c r="J5" s="16" t="s">
        <v>9</v>
      </c>
      <c r="K5" s="17">
        <v>50</v>
      </c>
      <c r="L5" s="8">
        <v>5102</v>
      </c>
      <c r="M5" s="9">
        <f t="shared" ref="M5:M7" si="1">L5/K5</f>
        <v>102.04</v>
      </c>
      <c r="N5" s="18"/>
      <c r="O5" s="1"/>
      <c r="P5" s="1"/>
      <c r="Q5" s="1"/>
      <c r="R5" s="1"/>
      <c r="S5" s="1"/>
      <c r="T5" s="1"/>
      <c r="U5" s="1"/>
      <c r="V5" s="1"/>
      <c r="W5" s="1"/>
      <c r="X5" s="1"/>
      <c r="Y5" s="1"/>
      <c r="Z5" s="1"/>
    </row>
    <row r="6" spans="1:26" ht="13.8" x14ac:dyDescent="0.25">
      <c r="A6" s="1"/>
      <c r="B6" s="92"/>
      <c r="C6" s="2" t="s">
        <v>11</v>
      </c>
      <c r="D6" s="13">
        <v>150</v>
      </c>
      <c r="E6" s="12">
        <v>8102</v>
      </c>
      <c r="F6" s="15">
        <f t="shared" si="0"/>
        <v>54.013333333333335</v>
      </c>
      <c r="G6" s="92"/>
      <c r="H6" s="92"/>
      <c r="I6" s="1"/>
      <c r="J6" s="16" t="s">
        <v>12</v>
      </c>
      <c r="K6" s="17">
        <v>50</v>
      </c>
      <c r="L6" s="16">
        <v>6539</v>
      </c>
      <c r="M6" s="9">
        <f t="shared" si="1"/>
        <v>130.78</v>
      </c>
      <c r="N6" s="19">
        <f t="shared" ref="N6:N7" si="2">M6/M5</f>
        <v>1.2816542532340258</v>
      </c>
      <c r="O6" s="1"/>
      <c r="P6" s="1"/>
      <c r="Q6" s="1"/>
      <c r="R6" s="1"/>
      <c r="S6" s="1"/>
      <c r="T6" s="1"/>
      <c r="U6" s="1"/>
      <c r="V6" s="1"/>
      <c r="W6" s="1"/>
      <c r="X6" s="1"/>
      <c r="Y6" s="1"/>
      <c r="Z6" s="1"/>
    </row>
    <row r="7" spans="1:26" ht="13.8" x14ac:dyDescent="0.25">
      <c r="A7" s="1"/>
      <c r="B7" s="92"/>
      <c r="C7" s="2" t="s">
        <v>13</v>
      </c>
      <c r="D7" s="13">
        <v>150</v>
      </c>
      <c r="E7" s="12">
        <v>6986</v>
      </c>
      <c r="F7" s="15">
        <f t="shared" si="0"/>
        <v>46.573333333333331</v>
      </c>
      <c r="G7" s="92"/>
      <c r="H7" s="92"/>
      <c r="I7" s="1"/>
      <c r="J7" s="16" t="s">
        <v>14</v>
      </c>
      <c r="K7" s="17">
        <v>50</v>
      </c>
      <c r="L7" s="16">
        <v>1630</v>
      </c>
      <c r="M7" s="9">
        <f t="shared" si="1"/>
        <v>32.6</v>
      </c>
      <c r="N7" s="19">
        <f t="shared" si="2"/>
        <v>0.24927358923382781</v>
      </c>
      <c r="O7" s="1"/>
      <c r="P7" s="1"/>
      <c r="Q7" s="1"/>
      <c r="R7" s="1"/>
      <c r="S7" s="1"/>
      <c r="T7" s="1"/>
      <c r="U7" s="1"/>
      <c r="V7" s="1"/>
      <c r="W7" s="1"/>
      <c r="X7" s="1"/>
      <c r="Y7" s="1"/>
      <c r="Z7" s="1"/>
    </row>
    <row r="8" spans="1:26" ht="13.8" x14ac:dyDescent="0.25">
      <c r="A8" s="1"/>
      <c r="B8" s="94" t="s">
        <v>12</v>
      </c>
      <c r="C8" s="2" t="s">
        <v>10</v>
      </c>
      <c r="D8" s="13">
        <v>150</v>
      </c>
      <c r="E8" s="14">
        <v>6428</v>
      </c>
      <c r="F8" s="15">
        <f t="shared" si="0"/>
        <v>42.853333333333332</v>
      </c>
      <c r="G8" s="95">
        <f>AVERAGE(F8:F11)</f>
        <v>34.771666666666668</v>
      </c>
      <c r="H8" s="96">
        <f>G8/G5</f>
        <v>0.69766586409844844</v>
      </c>
      <c r="I8" s="1"/>
      <c r="J8" s="21"/>
      <c r="K8" s="2"/>
      <c r="L8" s="1"/>
      <c r="M8" s="1"/>
      <c r="N8" s="1"/>
      <c r="O8" s="1"/>
      <c r="P8" s="1"/>
      <c r="Q8" s="1"/>
      <c r="R8" s="1"/>
      <c r="S8" s="1"/>
      <c r="T8" s="1"/>
      <c r="U8" s="1"/>
      <c r="V8" s="1"/>
      <c r="W8" s="1"/>
      <c r="X8" s="1"/>
      <c r="Y8" s="1"/>
      <c r="Z8" s="1"/>
    </row>
    <row r="9" spans="1:26" ht="13.5" customHeight="1" x14ac:dyDescent="0.25">
      <c r="A9" s="1"/>
      <c r="B9" s="92"/>
      <c r="C9" s="2" t="s">
        <v>11</v>
      </c>
      <c r="D9" s="13">
        <v>150</v>
      </c>
      <c r="E9" s="14">
        <v>4273</v>
      </c>
      <c r="F9" s="15">
        <f t="shared" si="0"/>
        <v>28.486666666666668</v>
      </c>
      <c r="G9" s="92"/>
      <c r="H9" s="92"/>
      <c r="I9" s="1"/>
      <c r="J9" s="91" t="s">
        <v>15</v>
      </c>
      <c r="K9" s="92"/>
      <c r="L9" s="92"/>
      <c r="M9" s="92"/>
      <c r="N9" s="92"/>
      <c r="O9" s="23"/>
      <c r="P9" s="23"/>
      <c r="Q9" s="1"/>
      <c r="R9" s="1"/>
      <c r="S9" s="1"/>
      <c r="T9" s="1"/>
      <c r="U9" s="1"/>
      <c r="V9" s="1"/>
      <c r="W9" s="1"/>
      <c r="X9" s="1"/>
      <c r="Y9" s="1"/>
      <c r="Z9" s="1"/>
    </row>
    <row r="10" spans="1:26" ht="13.8" x14ac:dyDescent="0.25">
      <c r="A10" s="1"/>
      <c r="B10" s="92"/>
      <c r="C10" s="2" t="s">
        <v>13</v>
      </c>
      <c r="D10" s="13">
        <v>150</v>
      </c>
      <c r="E10" s="14">
        <v>5042</v>
      </c>
      <c r="F10" s="15">
        <f t="shared" si="0"/>
        <v>33.613333333333337</v>
      </c>
      <c r="G10" s="92"/>
      <c r="H10" s="92"/>
      <c r="I10" s="1"/>
      <c r="J10" s="92"/>
      <c r="K10" s="92"/>
      <c r="L10" s="92"/>
      <c r="M10" s="92"/>
      <c r="N10" s="92"/>
      <c r="O10" s="23"/>
      <c r="P10" s="23"/>
      <c r="Q10" s="1"/>
      <c r="R10" s="1"/>
      <c r="S10" s="1"/>
      <c r="T10" s="1"/>
      <c r="U10" s="1"/>
      <c r="V10" s="1"/>
      <c r="W10" s="1"/>
      <c r="X10" s="1"/>
      <c r="Y10" s="1"/>
      <c r="Z10" s="1"/>
    </row>
    <row r="11" spans="1:26" ht="13.8" x14ac:dyDescent="0.25">
      <c r="A11" s="1"/>
      <c r="B11" s="92"/>
      <c r="C11" s="2" t="s">
        <v>16</v>
      </c>
      <c r="D11" s="13">
        <v>150</v>
      </c>
      <c r="E11" s="14">
        <v>5120</v>
      </c>
      <c r="F11" s="15">
        <f t="shared" si="0"/>
        <v>34.133333333333333</v>
      </c>
      <c r="G11" s="92"/>
      <c r="H11" s="92"/>
      <c r="I11" s="1"/>
      <c r="J11" s="92"/>
      <c r="K11" s="92"/>
      <c r="L11" s="92"/>
      <c r="M11" s="92"/>
      <c r="N11" s="92"/>
      <c r="O11" s="23"/>
      <c r="P11" s="23"/>
      <c r="Q11" s="1"/>
      <c r="R11" s="1"/>
      <c r="S11" s="1"/>
      <c r="T11" s="1"/>
      <c r="U11" s="1"/>
      <c r="V11" s="1"/>
      <c r="W11" s="1"/>
      <c r="X11" s="1"/>
      <c r="Y11" s="1"/>
      <c r="Z11" s="1"/>
    </row>
    <row r="12" spans="1:26" ht="13.8" x14ac:dyDescent="0.25">
      <c r="A12" s="1"/>
      <c r="B12" s="94" t="s">
        <v>14</v>
      </c>
      <c r="C12" s="2" t="s">
        <v>10</v>
      </c>
      <c r="D12" s="13">
        <v>150</v>
      </c>
      <c r="E12" s="14">
        <v>3356</v>
      </c>
      <c r="F12" s="15">
        <f t="shared" si="0"/>
        <v>22.373333333333335</v>
      </c>
      <c r="G12" s="95">
        <f>AVERAGE(F12:F15)</f>
        <v>16.196666666666665</v>
      </c>
      <c r="H12" s="96">
        <f>G12/G5</f>
        <v>0.32497324772605674</v>
      </c>
      <c r="I12" s="1"/>
      <c r="J12" s="92"/>
      <c r="K12" s="92"/>
      <c r="L12" s="92"/>
      <c r="M12" s="92"/>
      <c r="N12" s="92"/>
      <c r="O12" s="23"/>
      <c r="P12" s="23"/>
      <c r="Q12" s="1"/>
      <c r="R12" s="1"/>
      <c r="S12" s="1"/>
      <c r="T12" s="1"/>
      <c r="U12" s="1"/>
      <c r="V12" s="1"/>
      <c r="W12" s="1"/>
      <c r="X12" s="1"/>
      <c r="Y12" s="1"/>
      <c r="Z12" s="1"/>
    </row>
    <row r="13" spans="1:26" ht="13.8" x14ac:dyDescent="0.25">
      <c r="A13" s="1"/>
      <c r="B13" s="92"/>
      <c r="C13" s="2" t="s">
        <v>11</v>
      </c>
      <c r="D13" s="13">
        <v>150</v>
      </c>
      <c r="E13" s="14">
        <v>2961</v>
      </c>
      <c r="F13" s="15">
        <f t="shared" si="0"/>
        <v>19.739999999999998</v>
      </c>
      <c r="G13" s="92"/>
      <c r="H13" s="92"/>
      <c r="I13" s="1"/>
      <c r="J13" s="92"/>
      <c r="K13" s="92"/>
      <c r="L13" s="92"/>
      <c r="M13" s="92"/>
      <c r="N13" s="92"/>
      <c r="O13" s="23"/>
      <c r="P13" s="23"/>
      <c r="Q13" s="1"/>
      <c r="R13" s="1"/>
      <c r="S13" s="1"/>
      <c r="T13" s="1"/>
      <c r="U13" s="1"/>
      <c r="V13" s="1"/>
      <c r="W13" s="1"/>
      <c r="X13" s="1"/>
      <c r="Y13" s="1"/>
      <c r="Z13" s="1"/>
    </row>
    <row r="14" spans="1:26" ht="13.8" x14ac:dyDescent="0.25">
      <c r="A14" s="1"/>
      <c r="B14" s="92"/>
      <c r="C14" s="2" t="s">
        <v>13</v>
      </c>
      <c r="D14" s="13">
        <v>150</v>
      </c>
      <c r="E14" s="14">
        <v>2189</v>
      </c>
      <c r="F14" s="15">
        <f t="shared" si="0"/>
        <v>14.593333333333334</v>
      </c>
      <c r="G14" s="92"/>
      <c r="H14" s="92"/>
      <c r="I14" s="1"/>
      <c r="J14" s="1"/>
      <c r="K14" s="1"/>
      <c r="L14" s="1"/>
      <c r="M14" s="1"/>
      <c r="N14" s="1"/>
      <c r="O14" s="1"/>
      <c r="P14" s="1"/>
      <c r="Q14" s="1"/>
      <c r="R14" s="1"/>
      <c r="S14" s="1"/>
      <c r="T14" s="1"/>
      <c r="U14" s="1"/>
      <c r="V14" s="1"/>
      <c r="W14" s="1"/>
      <c r="X14" s="1"/>
      <c r="Y14" s="1"/>
      <c r="Z14" s="1"/>
    </row>
    <row r="15" spans="1:26" ht="13.8" x14ac:dyDescent="0.25">
      <c r="A15" s="1"/>
      <c r="B15" s="92"/>
      <c r="C15" s="2" t="s">
        <v>16</v>
      </c>
      <c r="D15" s="13">
        <v>150</v>
      </c>
      <c r="E15" s="14">
        <v>1212</v>
      </c>
      <c r="F15" s="15">
        <f t="shared" si="0"/>
        <v>8.08</v>
      </c>
      <c r="G15" s="92"/>
      <c r="H15" s="92"/>
      <c r="I15" s="1"/>
      <c r="J15" s="1"/>
      <c r="K15" s="1"/>
      <c r="L15" s="1"/>
      <c r="M15" s="1"/>
      <c r="N15" s="1"/>
      <c r="O15" s="1"/>
      <c r="P15" s="1"/>
      <c r="Q15" s="1"/>
      <c r="R15" s="1"/>
      <c r="S15" s="1"/>
      <c r="T15" s="1"/>
      <c r="U15" s="1"/>
      <c r="V15" s="1"/>
      <c r="W15" s="1"/>
      <c r="X15" s="1"/>
      <c r="Y15" s="1"/>
      <c r="Z15" s="1"/>
    </row>
    <row r="16" spans="1:26" ht="13.8" x14ac:dyDescent="0.25">
      <c r="A16" s="1"/>
      <c r="B16" s="94" t="s">
        <v>17</v>
      </c>
      <c r="C16" s="2" t="s">
        <v>10</v>
      </c>
      <c r="D16" s="13">
        <v>150</v>
      </c>
      <c r="E16" s="14">
        <v>4205</v>
      </c>
      <c r="F16" s="15">
        <f t="shared" si="0"/>
        <v>28.033333333333335</v>
      </c>
      <c r="G16" s="95">
        <f>AVERAGE(F16:F19)</f>
        <v>20.156666666666666</v>
      </c>
      <c r="H16" s="96">
        <f>G16/G5</f>
        <v>0.40442750133761374</v>
      </c>
      <c r="I16" s="1"/>
      <c r="J16" s="1"/>
      <c r="K16" s="1"/>
      <c r="L16" s="1"/>
      <c r="M16" s="1"/>
      <c r="N16" s="1"/>
      <c r="O16" s="1"/>
      <c r="P16" s="1"/>
      <c r="Q16" s="1"/>
      <c r="R16" s="1"/>
      <c r="S16" s="1"/>
      <c r="T16" s="1"/>
      <c r="U16" s="1"/>
      <c r="V16" s="1"/>
      <c r="W16" s="1"/>
      <c r="X16" s="1"/>
      <c r="Y16" s="1"/>
      <c r="Z16" s="1"/>
    </row>
    <row r="17" spans="1:26" ht="13.8" x14ac:dyDescent="0.25">
      <c r="A17" s="1"/>
      <c r="B17" s="92"/>
      <c r="C17" s="2" t="s">
        <v>11</v>
      </c>
      <c r="D17" s="13">
        <v>150</v>
      </c>
      <c r="E17" s="14">
        <v>3231</v>
      </c>
      <c r="F17" s="15">
        <f t="shared" si="0"/>
        <v>21.54</v>
      </c>
      <c r="G17" s="92"/>
      <c r="H17" s="92"/>
      <c r="I17" s="1"/>
      <c r="J17" s="1"/>
      <c r="K17" s="1"/>
      <c r="L17" s="1"/>
      <c r="M17" s="1"/>
      <c r="N17" s="1"/>
      <c r="O17" s="1"/>
      <c r="P17" s="1"/>
      <c r="Q17" s="1"/>
      <c r="R17" s="1"/>
      <c r="S17" s="1"/>
      <c r="T17" s="1"/>
      <c r="U17" s="1"/>
      <c r="V17" s="1"/>
      <c r="W17" s="1"/>
      <c r="X17" s="1"/>
      <c r="Y17" s="1"/>
      <c r="Z17" s="1"/>
    </row>
    <row r="18" spans="1:26" ht="13.8" x14ac:dyDescent="0.25">
      <c r="A18" s="1"/>
      <c r="B18" s="92"/>
      <c r="C18" s="2" t="s">
        <v>13</v>
      </c>
      <c r="D18" s="13">
        <v>150</v>
      </c>
      <c r="E18" s="14">
        <v>2991</v>
      </c>
      <c r="F18" s="15">
        <f t="shared" si="0"/>
        <v>19.940000000000001</v>
      </c>
      <c r="G18" s="92"/>
      <c r="H18" s="92"/>
      <c r="I18" s="1"/>
      <c r="J18" s="1"/>
      <c r="K18" s="1"/>
      <c r="L18" s="1"/>
      <c r="M18" s="1"/>
      <c r="N18" s="1"/>
      <c r="O18" s="1"/>
      <c r="P18" s="1"/>
      <c r="Q18" s="1"/>
      <c r="R18" s="1"/>
      <c r="S18" s="1"/>
      <c r="T18" s="1"/>
      <c r="U18" s="1"/>
      <c r="V18" s="1"/>
      <c r="W18" s="1"/>
      <c r="X18" s="1"/>
      <c r="Y18" s="1"/>
      <c r="Z18" s="1"/>
    </row>
    <row r="19" spans="1:26" ht="13.8" x14ac:dyDescent="0.25">
      <c r="A19" s="1"/>
      <c r="B19" s="92"/>
      <c r="C19" s="2" t="s">
        <v>16</v>
      </c>
      <c r="D19" s="13">
        <v>150</v>
      </c>
      <c r="E19" s="14">
        <v>1667</v>
      </c>
      <c r="F19" s="15">
        <f t="shared" si="0"/>
        <v>11.113333333333333</v>
      </c>
      <c r="G19" s="92"/>
      <c r="H19" s="92"/>
      <c r="I19" s="1"/>
      <c r="J19" s="1"/>
      <c r="K19" s="1"/>
      <c r="L19" s="1"/>
      <c r="M19" s="1"/>
      <c r="N19" s="1"/>
      <c r="O19" s="1"/>
      <c r="P19" s="1"/>
      <c r="Q19" s="1"/>
      <c r="R19" s="1"/>
      <c r="S19" s="1"/>
      <c r="T19" s="1"/>
      <c r="U19" s="1"/>
      <c r="V19" s="1"/>
      <c r="W19" s="1"/>
      <c r="X19" s="1"/>
      <c r="Y19" s="1"/>
      <c r="Z19" s="1"/>
    </row>
    <row r="20" spans="1:26" ht="13.8" x14ac:dyDescent="0.25">
      <c r="A20" s="1"/>
      <c r="B20" s="12"/>
      <c r="C20" s="2"/>
      <c r="D20" s="2"/>
      <c r="E20" s="14"/>
      <c r="F20" s="15"/>
      <c r="G20" s="12"/>
      <c r="H20" s="20"/>
      <c r="I20" s="1"/>
      <c r="J20" s="1"/>
      <c r="K20" s="1"/>
      <c r="L20" s="1"/>
      <c r="M20" s="1"/>
      <c r="N20" s="1"/>
      <c r="O20" s="1"/>
      <c r="P20" s="1"/>
      <c r="Q20" s="1"/>
      <c r="R20" s="1"/>
      <c r="S20" s="1"/>
      <c r="T20" s="1"/>
      <c r="U20" s="1"/>
      <c r="V20" s="1"/>
      <c r="W20" s="1"/>
      <c r="X20" s="1"/>
      <c r="Y20" s="1"/>
      <c r="Z20" s="1"/>
    </row>
    <row r="21" spans="1:26" ht="13.5" customHeight="1" x14ac:dyDescent="0.25">
      <c r="A21" s="1"/>
      <c r="B21" s="91" t="s">
        <v>18</v>
      </c>
      <c r="C21" s="92"/>
      <c r="D21" s="92"/>
      <c r="E21" s="92"/>
      <c r="F21" s="92"/>
      <c r="G21" s="92"/>
      <c r="H21" s="92"/>
      <c r="I21" s="1"/>
      <c r="J21" s="1"/>
      <c r="K21" s="1"/>
      <c r="L21" s="1"/>
      <c r="M21" s="1"/>
      <c r="N21" s="1"/>
      <c r="O21" s="1"/>
      <c r="P21" s="1"/>
      <c r="Q21" s="1"/>
      <c r="R21" s="1"/>
      <c r="S21" s="1"/>
      <c r="T21" s="1"/>
      <c r="U21" s="1"/>
      <c r="V21" s="1"/>
      <c r="W21" s="1"/>
      <c r="X21" s="1"/>
      <c r="Y21" s="1"/>
      <c r="Z21" s="1"/>
    </row>
    <row r="22" spans="1:26" ht="15.75" customHeight="1" x14ac:dyDescent="0.25">
      <c r="A22" s="1"/>
      <c r="B22" s="92"/>
      <c r="C22" s="92"/>
      <c r="D22" s="92"/>
      <c r="E22" s="92"/>
      <c r="F22" s="92"/>
      <c r="G22" s="92"/>
      <c r="H22" s="92"/>
      <c r="I22" s="1"/>
      <c r="J22" s="1"/>
      <c r="K22" s="1"/>
      <c r="L22" s="1"/>
      <c r="M22" s="1"/>
      <c r="N22" s="1"/>
      <c r="O22" s="1"/>
      <c r="P22" s="1"/>
      <c r="Q22" s="1"/>
      <c r="R22" s="1"/>
      <c r="S22" s="1"/>
      <c r="T22" s="1"/>
      <c r="U22" s="1"/>
      <c r="V22" s="1"/>
      <c r="W22" s="1"/>
      <c r="X22" s="1"/>
      <c r="Y22" s="1"/>
      <c r="Z22" s="1"/>
    </row>
    <row r="23" spans="1:26" ht="15.75" customHeight="1" x14ac:dyDescent="0.25">
      <c r="A23" s="1"/>
      <c r="B23" s="92"/>
      <c r="C23" s="92"/>
      <c r="D23" s="92"/>
      <c r="E23" s="92"/>
      <c r="F23" s="92"/>
      <c r="G23" s="92"/>
      <c r="H23" s="92"/>
      <c r="I23" s="1"/>
      <c r="J23" s="1"/>
      <c r="K23" s="1"/>
      <c r="L23" s="1"/>
      <c r="M23" s="1"/>
      <c r="N23" s="1"/>
      <c r="O23" s="1"/>
      <c r="P23" s="1"/>
      <c r="Q23" s="1"/>
      <c r="R23" s="1"/>
      <c r="S23" s="1"/>
      <c r="T23" s="1"/>
      <c r="U23" s="1"/>
      <c r="V23" s="1"/>
      <c r="W23" s="1"/>
      <c r="X23" s="1"/>
      <c r="Y23" s="1"/>
      <c r="Z23" s="1"/>
    </row>
    <row r="24" spans="1:26" ht="15.75" customHeight="1" x14ac:dyDescent="0.25">
      <c r="A24" s="1"/>
      <c r="B24" s="92"/>
      <c r="C24" s="92"/>
      <c r="D24" s="92"/>
      <c r="E24" s="92"/>
      <c r="F24" s="92"/>
      <c r="G24" s="92"/>
      <c r="H24" s="92"/>
      <c r="I24" s="24"/>
      <c r="J24" s="1"/>
      <c r="K24" s="1"/>
      <c r="L24" s="1"/>
      <c r="M24" s="1"/>
      <c r="N24" s="1"/>
      <c r="O24" s="1"/>
      <c r="P24" s="1"/>
      <c r="Q24" s="1"/>
      <c r="R24" s="1"/>
      <c r="S24" s="1"/>
      <c r="T24" s="1"/>
      <c r="U24" s="1"/>
      <c r="V24" s="1"/>
      <c r="W24" s="1"/>
      <c r="X24" s="1"/>
      <c r="Y24" s="1"/>
      <c r="Z24" s="1"/>
    </row>
    <row r="25" spans="1:26" ht="15.75" customHeight="1" x14ac:dyDescent="0.25">
      <c r="A25" s="1"/>
      <c r="B25" s="92"/>
      <c r="C25" s="92"/>
      <c r="D25" s="92"/>
      <c r="E25" s="92"/>
      <c r="F25" s="92"/>
      <c r="G25" s="92"/>
      <c r="H25" s="92"/>
      <c r="I25" s="24"/>
      <c r="J25" s="1"/>
      <c r="K25" s="1"/>
      <c r="L25" s="1"/>
      <c r="M25" s="1"/>
      <c r="N25" s="1"/>
      <c r="O25" s="1"/>
      <c r="P25" s="1"/>
      <c r="Q25" s="1"/>
      <c r="R25" s="1"/>
      <c r="S25" s="1"/>
      <c r="T25" s="1"/>
      <c r="U25" s="1"/>
      <c r="V25" s="1"/>
      <c r="W25" s="1"/>
      <c r="X25" s="1"/>
      <c r="Y25" s="1"/>
      <c r="Z25" s="1"/>
    </row>
    <row r="26" spans="1:26" ht="15.75" customHeight="1" x14ac:dyDescent="0.25">
      <c r="A26" s="1"/>
      <c r="B26" s="22"/>
      <c r="C26" s="22"/>
      <c r="D26" s="22"/>
      <c r="E26" s="22"/>
      <c r="F26" s="22"/>
      <c r="G26" s="22"/>
      <c r="H26" s="22"/>
      <c r="I26" s="24"/>
      <c r="J26" s="1"/>
      <c r="K26" s="1"/>
      <c r="L26" s="1"/>
      <c r="M26" s="1"/>
      <c r="N26" s="1"/>
      <c r="O26" s="1"/>
      <c r="P26" s="1"/>
      <c r="Q26" s="1"/>
      <c r="R26" s="1"/>
      <c r="S26" s="1"/>
      <c r="T26" s="1"/>
      <c r="U26" s="1"/>
      <c r="V26" s="1"/>
      <c r="W26" s="1"/>
      <c r="X26" s="1"/>
      <c r="Y26" s="1"/>
      <c r="Z26" s="1"/>
    </row>
    <row r="27" spans="1:26" ht="15.75" customHeight="1" x14ac:dyDescent="0.25">
      <c r="A27" s="1"/>
      <c r="B27" s="25" t="s">
        <v>19</v>
      </c>
      <c r="C27" s="3"/>
      <c r="D27" s="3"/>
      <c r="E27" s="3"/>
      <c r="F27" s="3"/>
      <c r="G27" s="1"/>
      <c r="H27" s="1"/>
      <c r="I27" s="24"/>
      <c r="J27" s="1"/>
      <c r="K27" s="1"/>
      <c r="L27" s="1"/>
      <c r="M27" s="1"/>
      <c r="N27" s="1"/>
      <c r="O27" s="1"/>
      <c r="P27" s="1"/>
      <c r="Q27" s="1"/>
      <c r="R27" s="1"/>
      <c r="S27" s="1"/>
      <c r="T27" s="1"/>
      <c r="U27" s="1"/>
      <c r="V27" s="1"/>
      <c r="W27" s="1"/>
      <c r="X27" s="1"/>
      <c r="Y27" s="1"/>
      <c r="Z27" s="1"/>
    </row>
    <row r="28" spans="1:26" ht="15.75" customHeight="1" x14ac:dyDescent="0.25">
      <c r="A28" s="1"/>
      <c r="B28" s="10" t="s">
        <v>2</v>
      </c>
      <c r="C28" s="10" t="s">
        <v>20</v>
      </c>
      <c r="D28" s="10" t="s">
        <v>21</v>
      </c>
      <c r="E28" s="10" t="s">
        <v>22</v>
      </c>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26" t="s">
        <v>9</v>
      </c>
      <c r="C29" s="27">
        <f>AVERAGE(E5:E7)</f>
        <v>7476</v>
      </c>
      <c r="D29" s="15">
        <f>STDEV(E5:E7)</f>
        <v>570.29466067989802</v>
      </c>
      <c r="E29" s="27">
        <f>D29/SQRT(3)</f>
        <v>329.25977586094541</v>
      </c>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2" t="s">
        <v>12</v>
      </c>
      <c r="C30" s="27">
        <f>AVERAGE(E8:E11)</f>
        <v>5215.75</v>
      </c>
      <c r="D30" s="15">
        <f>STDEV(E8:E11)</f>
        <v>893.99566553759087</v>
      </c>
      <c r="E30" s="27">
        <f t="shared" ref="E30:E32" si="3">D30/SQRT(4)</f>
        <v>446.99783276879543</v>
      </c>
      <c r="F30" s="1"/>
      <c r="G30" s="1"/>
      <c r="H30" s="1"/>
      <c r="I30" s="1"/>
      <c r="J30" s="1"/>
      <c r="K30" s="1"/>
      <c r="L30" s="1"/>
      <c r="M30" s="1"/>
      <c r="N30" s="1"/>
      <c r="O30" s="1"/>
      <c r="P30" s="1"/>
      <c r="Q30" s="1"/>
      <c r="R30" s="1"/>
      <c r="S30" s="1"/>
      <c r="T30" s="1"/>
      <c r="U30" s="1"/>
      <c r="V30" s="1"/>
      <c r="W30" s="1"/>
      <c r="X30" s="1"/>
      <c r="Y30" s="1"/>
      <c r="Z30" s="1"/>
    </row>
    <row r="31" spans="1:26" ht="13.5" customHeight="1" x14ac:dyDescent="0.25">
      <c r="A31" s="1"/>
      <c r="B31" s="12" t="s">
        <v>14</v>
      </c>
      <c r="C31" s="27">
        <f>AVERAGE(E12:E15)</f>
        <v>2429.5</v>
      </c>
      <c r="D31" s="15">
        <f>STDEV(E12:E15)</f>
        <v>945.34667362472555</v>
      </c>
      <c r="E31" s="27">
        <f t="shared" si="3"/>
        <v>472.67333681236278</v>
      </c>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2" t="s">
        <v>17</v>
      </c>
      <c r="C32" s="27">
        <f>AVERAGE(E16:E19)</f>
        <v>3023.5</v>
      </c>
      <c r="D32" s="15">
        <f>STDEV(E16:E19)</f>
        <v>1045.6492401055591</v>
      </c>
      <c r="E32" s="27">
        <f t="shared" si="3"/>
        <v>522.82462005277955</v>
      </c>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21"/>
      <c r="C33" s="2"/>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21"/>
      <c r="C34" s="2"/>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21"/>
      <c r="C35" s="2"/>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21"/>
      <c r="C36" s="2"/>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21"/>
      <c r="C37" s="2"/>
      <c r="D37" s="1"/>
      <c r="E37" s="1"/>
      <c r="F37" s="1"/>
      <c r="G37" s="1"/>
      <c r="H37" s="28"/>
      <c r="I37" s="1"/>
      <c r="J37" s="1"/>
      <c r="K37" s="1"/>
      <c r="L37" s="1"/>
      <c r="M37" s="1"/>
      <c r="N37" s="1"/>
      <c r="O37" s="1"/>
      <c r="P37" s="1"/>
      <c r="Q37" s="1"/>
      <c r="R37" s="1"/>
      <c r="S37" s="1"/>
      <c r="T37" s="1"/>
      <c r="U37" s="1"/>
      <c r="V37" s="1"/>
      <c r="W37" s="1"/>
      <c r="X37" s="1"/>
      <c r="Y37" s="1"/>
      <c r="Z37" s="1"/>
    </row>
    <row r="38" spans="1:26" ht="15.75" customHeight="1" x14ac:dyDescent="0.25">
      <c r="A38" s="1"/>
      <c r="B38" s="21"/>
      <c r="C38" s="2"/>
      <c r="D38" s="1"/>
      <c r="E38" s="1"/>
      <c r="F38" s="1"/>
      <c r="G38" s="1"/>
      <c r="H38" s="29"/>
      <c r="I38" s="1"/>
      <c r="J38" s="1"/>
      <c r="K38" s="1"/>
      <c r="L38" s="1"/>
      <c r="M38" s="1"/>
      <c r="N38" s="1"/>
      <c r="O38" s="1"/>
      <c r="P38" s="1"/>
      <c r="Q38" s="1"/>
      <c r="R38" s="1"/>
      <c r="S38" s="1"/>
      <c r="T38" s="1"/>
      <c r="U38" s="1"/>
      <c r="V38" s="1"/>
      <c r="W38" s="1"/>
      <c r="X38" s="1"/>
      <c r="Y38" s="1"/>
      <c r="Z38" s="1"/>
    </row>
    <row r="39" spans="1:26" ht="15.75" customHeight="1" x14ac:dyDescent="0.25">
      <c r="A39" s="1"/>
      <c r="B39" s="21"/>
      <c r="C39" s="2"/>
      <c r="D39" s="1"/>
      <c r="E39" s="1"/>
      <c r="F39" s="1"/>
      <c r="G39" s="1"/>
      <c r="H39" s="29"/>
      <c r="I39" s="1"/>
      <c r="J39" s="1"/>
      <c r="K39" s="1"/>
      <c r="L39" s="24"/>
      <c r="M39" s="1"/>
      <c r="N39" s="1"/>
      <c r="O39" s="1"/>
      <c r="P39" s="1"/>
      <c r="Q39" s="1"/>
      <c r="R39" s="1"/>
      <c r="S39" s="1"/>
      <c r="T39" s="1"/>
      <c r="U39" s="1"/>
      <c r="V39" s="1"/>
      <c r="W39" s="1"/>
      <c r="X39" s="1"/>
      <c r="Y39" s="1"/>
      <c r="Z39" s="1"/>
    </row>
    <row r="40" spans="1:26" ht="15.75" customHeight="1" x14ac:dyDescent="0.25">
      <c r="A40" s="1"/>
      <c r="B40" s="21"/>
      <c r="C40" s="2"/>
      <c r="D40" s="1"/>
      <c r="E40" s="1"/>
      <c r="F40" s="1"/>
      <c r="G40" s="1"/>
      <c r="H40" s="21"/>
      <c r="I40" s="1"/>
      <c r="J40" s="1"/>
      <c r="K40" s="1"/>
      <c r="L40" s="24"/>
      <c r="M40" s="1"/>
      <c r="N40" s="1"/>
      <c r="O40" s="1"/>
      <c r="P40" s="1"/>
      <c r="Q40" s="1"/>
      <c r="R40" s="1"/>
      <c r="S40" s="1"/>
      <c r="T40" s="1"/>
      <c r="U40" s="1"/>
      <c r="V40" s="1"/>
      <c r="W40" s="1"/>
      <c r="X40" s="1"/>
      <c r="Y40" s="1"/>
      <c r="Z40" s="1"/>
    </row>
    <row r="41" spans="1:26" ht="15.75" customHeight="1" x14ac:dyDescent="0.25">
      <c r="A41" s="1"/>
      <c r="B41" s="21"/>
      <c r="C41" s="2"/>
      <c r="D41" s="1"/>
      <c r="E41" s="1"/>
      <c r="F41" s="1"/>
      <c r="G41" s="1"/>
      <c r="H41" s="29"/>
      <c r="I41" s="1"/>
      <c r="J41" s="1"/>
      <c r="K41" s="1"/>
      <c r="L41" s="1"/>
      <c r="M41" s="1"/>
      <c r="N41" s="1"/>
      <c r="O41" s="1"/>
      <c r="P41" s="1"/>
      <c r="Q41" s="1"/>
      <c r="R41" s="1"/>
      <c r="S41" s="1"/>
      <c r="T41" s="1"/>
      <c r="U41" s="1"/>
      <c r="V41" s="1"/>
      <c r="W41" s="1"/>
      <c r="X41" s="1"/>
      <c r="Y41" s="1"/>
      <c r="Z41" s="1"/>
    </row>
    <row r="42" spans="1:26" ht="15.75" customHeight="1" x14ac:dyDescent="0.25">
      <c r="A42" s="1"/>
      <c r="B42" s="21"/>
      <c r="C42" s="2"/>
      <c r="D42" s="1"/>
      <c r="E42" s="1"/>
      <c r="F42" s="1"/>
      <c r="G42" s="1"/>
      <c r="H42" s="29"/>
      <c r="I42" s="1"/>
      <c r="J42" s="1"/>
      <c r="K42" s="1"/>
      <c r="L42" s="1"/>
      <c r="M42" s="1"/>
      <c r="N42" s="1"/>
      <c r="O42" s="1"/>
      <c r="P42" s="1"/>
      <c r="Q42" s="1"/>
      <c r="R42" s="1"/>
      <c r="S42" s="1"/>
      <c r="T42" s="1"/>
      <c r="U42" s="1"/>
      <c r="V42" s="1"/>
      <c r="W42" s="1"/>
      <c r="X42" s="1"/>
      <c r="Y42" s="1"/>
      <c r="Z42" s="1"/>
    </row>
    <row r="43" spans="1:26" ht="15.75" customHeight="1" x14ac:dyDescent="0.25">
      <c r="A43" s="1"/>
      <c r="B43" s="21"/>
      <c r="C43" s="2"/>
      <c r="D43" s="1"/>
      <c r="E43" s="1"/>
      <c r="F43" s="1"/>
      <c r="G43" s="1"/>
      <c r="H43" s="29"/>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29"/>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2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29"/>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30"/>
      <c r="C48" s="24"/>
      <c r="D48" s="30"/>
      <c r="E48" s="24"/>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30"/>
      <c r="C49" s="24"/>
      <c r="D49" s="30"/>
      <c r="E49" s="24"/>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30"/>
      <c r="C50" s="31"/>
      <c r="D50" s="30"/>
      <c r="E50" s="24"/>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5">
    <mergeCell ref="J9:N13"/>
    <mergeCell ref="B21:H25"/>
    <mergeCell ref="G1:I1"/>
    <mergeCell ref="B5:B7"/>
    <mergeCell ref="G5:G7"/>
    <mergeCell ref="H5:H7"/>
    <mergeCell ref="G8:G11"/>
    <mergeCell ref="H8:H11"/>
    <mergeCell ref="B8:B11"/>
    <mergeCell ref="B12:B15"/>
    <mergeCell ref="B16:B19"/>
    <mergeCell ref="G12:G15"/>
    <mergeCell ref="H12:H15"/>
    <mergeCell ref="G16:G19"/>
    <mergeCell ref="H16:H19"/>
  </mergeCells>
  <pageMargins left="0.7" right="0.7" top="0.75" bottom="0.75" header="0" footer="0"/>
  <pageSetup paperSize="9" scale="4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view="pageBreakPreview" zoomScale="50" zoomScaleNormal="100" zoomScaleSheetLayoutView="50" workbookViewId="0">
      <selection activeCell="Y33" sqref="Y33"/>
    </sheetView>
  </sheetViews>
  <sheetFormatPr defaultColWidth="12.59765625" defaultRowHeight="15" customHeight="1" x14ac:dyDescent="0.25"/>
  <cols>
    <col min="1" max="1" width="5" customWidth="1"/>
    <col min="2" max="2" width="23" customWidth="1"/>
    <col min="3" max="5" width="14.5" customWidth="1"/>
    <col min="6" max="6" width="10.59765625" customWidth="1"/>
    <col min="7" max="7" width="8.8984375" customWidth="1"/>
    <col min="8" max="9" width="13.09765625" customWidth="1"/>
    <col min="10" max="10" width="13.3984375" customWidth="1"/>
    <col min="11" max="11" width="20.8984375" customWidth="1"/>
    <col min="12" max="13" width="13.8984375" customWidth="1"/>
    <col min="14" max="14" width="1.59765625" customWidth="1"/>
    <col min="15" max="15" width="19.5" customWidth="1"/>
    <col min="16" max="17" width="17.3984375" customWidth="1"/>
    <col min="18" max="18" width="7.59765625" customWidth="1"/>
  </cols>
  <sheetData>
    <row r="1" spans="1:26" ht="13.8" x14ac:dyDescent="0.25">
      <c r="A1" s="1"/>
      <c r="B1" s="1"/>
      <c r="C1" s="1"/>
      <c r="D1" s="1"/>
      <c r="E1" s="1"/>
      <c r="F1" s="1"/>
      <c r="G1" s="93"/>
      <c r="H1" s="92"/>
      <c r="I1" s="92"/>
      <c r="J1" s="92"/>
      <c r="K1" s="1"/>
      <c r="L1" s="1"/>
      <c r="M1" s="1"/>
      <c r="N1" s="1"/>
      <c r="O1" s="1"/>
      <c r="P1" s="1"/>
      <c r="Q1" s="1"/>
      <c r="R1" s="1"/>
      <c r="S1" s="1"/>
      <c r="T1" s="1"/>
      <c r="U1" s="1"/>
      <c r="V1" s="1"/>
      <c r="W1" s="1"/>
      <c r="X1" s="1"/>
      <c r="Y1" s="1"/>
      <c r="Z1" s="1"/>
    </row>
    <row r="2" spans="1:26" x14ac:dyDescent="0.25">
      <c r="A2" s="3"/>
      <c r="B2" s="4" t="s">
        <v>23</v>
      </c>
      <c r="C2" s="3"/>
      <c r="D2" s="3"/>
      <c r="E2" s="3"/>
      <c r="F2" s="3"/>
      <c r="G2" s="5"/>
      <c r="H2" s="3"/>
      <c r="I2" s="3"/>
      <c r="J2" s="3"/>
      <c r="K2" s="6" t="s">
        <v>24</v>
      </c>
      <c r="L2" s="32"/>
      <c r="M2" s="32"/>
      <c r="N2" s="3"/>
      <c r="O2" s="33" t="s">
        <v>25</v>
      </c>
      <c r="P2" s="32"/>
      <c r="Q2" s="32"/>
      <c r="R2" s="3"/>
      <c r="S2" s="3"/>
      <c r="T2" s="3"/>
      <c r="U2" s="3"/>
      <c r="V2" s="3"/>
      <c r="W2" s="3"/>
      <c r="X2" s="3"/>
      <c r="Y2" s="3"/>
      <c r="Z2" s="3"/>
    </row>
    <row r="3" spans="1:26" ht="13.8" x14ac:dyDescent="0.25">
      <c r="A3" s="1"/>
      <c r="B3" s="1"/>
      <c r="C3" s="1"/>
      <c r="D3" s="1"/>
      <c r="E3" s="1"/>
      <c r="F3" s="1"/>
      <c r="G3" s="2"/>
      <c r="H3" s="1"/>
      <c r="I3" s="1"/>
      <c r="J3" s="1"/>
      <c r="K3" s="34"/>
      <c r="L3" s="7"/>
      <c r="M3" s="7"/>
      <c r="N3" s="1"/>
      <c r="O3" s="35" t="s">
        <v>26</v>
      </c>
      <c r="P3" s="36"/>
      <c r="Q3" s="36"/>
      <c r="R3" s="1"/>
      <c r="S3" s="1"/>
      <c r="T3" s="1"/>
      <c r="U3" s="1"/>
      <c r="V3" s="1"/>
      <c r="W3" s="1"/>
      <c r="X3" s="1"/>
      <c r="Y3" s="1"/>
      <c r="Z3" s="1"/>
    </row>
    <row r="4" spans="1:26" ht="30" customHeight="1" x14ac:dyDescent="0.25">
      <c r="A4" s="1"/>
      <c r="B4" s="10" t="s">
        <v>2</v>
      </c>
      <c r="C4" s="10" t="s">
        <v>27</v>
      </c>
      <c r="D4" s="10" t="s">
        <v>28</v>
      </c>
      <c r="E4" s="10" t="s">
        <v>29</v>
      </c>
      <c r="F4" s="10" t="s">
        <v>30</v>
      </c>
      <c r="G4" s="10" t="s">
        <v>31</v>
      </c>
      <c r="H4" s="10" t="s">
        <v>32</v>
      </c>
      <c r="I4" s="10" t="s">
        <v>33</v>
      </c>
      <c r="J4" s="1"/>
      <c r="K4" s="11" t="s">
        <v>2</v>
      </c>
      <c r="L4" s="11" t="s">
        <v>32</v>
      </c>
      <c r="M4" s="11" t="s">
        <v>33</v>
      </c>
      <c r="N4" s="1"/>
      <c r="O4" s="37" t="s">
        <v>9</v>
      </c>
      <c r="P4" s="37" t="s">
        <v>12</v>
      </c>
      <c r="Q4" s="37" t="s">
        <v>14</v>
      </c>
      <c r="R4" s="1"/>
      <c r="S4" s="1"/>
      <c r="T4" s="1"/>
      <c r="U4" s="1"/>
      <c r="V4" s="1"/>
      <c r="W4" s="1"/>
      <c r="X4" s="1"/>
      <c r="Y4" s="1"/>
      <c r="Z4" s="1"/>
    </row>
    <row r="5" spans="1:26" ht="13.8" x14ac:dyDescent="0.25">
      <c r="A5" s="1"/>
      <c r="B5" s="98" t="s">
        <v>9</v>
      </c>
      <c r="C5" s="2" t="s">
        <v>10</v>
      </c>
      <c r="D5" s="27">
        <f t="shared" ref="D5:D17" si="0">E5+F5</f>
        <v>219</v>
      </c>
      <c r="E5" s="14">
        <v>191</v>
      </c>
      <c r="F5" s="27">
        <v>28</v>
      </c>
      <c r="G5" s="38">
        <f t="shared" ref="G5:G17" si="1">E5/D5</f>
        <v>0.87214611872146119</v>
      </c>
      <c r="H5" s="99">
        <f>AVERAGE(G5:G8)</f>
        <v>0.87728529815327172</v>
      </c>
      <c r="I5" s="100"/>
      <c r="J5" s="1"/>
      <c r="K5" s="16" t="s">
        <v>9</v>
      </c>
      <c r="L5" s="39">
        <f>AVERAGE(O5:O41)</f>
        <v>0.86171917752491656</v>
      </c>
      <c r="M5" s="8"/>
      <c r="N5" s="1"/>
      <c r="O5" s="40">
        <v>0.79581151832460728</v>
      </c>
      <c r="P5" s="40">
        <v>0.96551724137931039</v>
      </c>
      <c r="Q5" s="40">
        <v>0</v>
      </c>
      <c r="R5" s="41"/>
      <c r="S5" s="1"/>
      <c r="T5" s="1"/>
      <c r="U5" s="1"/>
      <c r="V5" s="1"/>
      <c r="W5" s="1"/>
      <c r="X5" s="1"/>
      <c r="Y5" s="1"/>
      <c r="Z5" s="1"/>
    </row>
    <row r="6" spans="1:26" ht="13.8" x14ac:dyDescent="0.25">
      <c r="A6" s="1"/>
      <c r="B6" s="92"/>
      <c r="C6" s="2" t="s">
        <v>11</v>
      </c>
      <c r="D6" s="27">
        <f t="shared" si="0"/>
        <v>203</v>
      </c>
      <c r="E6" s="12">
        <v>176</v>
      </c>
      <c r="F6" s="27">
        <v>27</v>
      </c>
      <c r="G6" s="38">
        <f t="shared" si="1"/>
        <v>0.86699507389162567</v>
      </c>
      <c r="H6" s="92"/>
      <c r="I6" s="92"/>
      <c r="J6" s="1"/>
      <c r="K6" s="16" t="s">
        <v>12</v>
      </c>
      <c r="L6" s="39">
        <f>AVERAGE(P5:P51)</f>
        <v>0.92679354823146687</v>
      </c>
      <c r="M6" s="42">
        <f>L6/L5</f>
        <v>1.0755169113138006</v>
      </c>
      <c r="N6" s="1"/>
      <c r="O6" s="40">
        <v>0.956989247311828</v>
      </c>
      <c r="P6" s="40">
        <v>0.93604651162790697</v>
      </c>
      <c r="Q6" s="40">
        <v>7.9365079365079361E-2</v>
      </c>
      <c r="R6" s="41"/>
      <c r="S6" s="1"/>
      <c r="T6" s="1"/>
      <c r="U6" s="1"/>
      <c r="V6" s="1"/>
      <c r="W6" s="1"/>
      <c r="X6" s="1"/>
      <c r="Y6" s="1"/>
      <c r="Z6" s="1"/>
    </row>
    <row r="7" spans="1:26" ht="13.8" x14ac:dyDescent="0.25">
      <c r="A7" s="1"/>
      <c r="B7" s="92"/>
      <c r="C7" s="2" t="s">
        <v>13</v>
      </c>
      <c r="D7" s="27">
        <f t="shared" si="0"/>
        <v>200</v>
      </c>
      <c r="E7" s="12">
        <v>177</v>
      </c>
      <c r="F7" s="27">
        <v>23</v>
      </c>
      <c r="G7" s="38">
        <f t="shared" si="1"/>
        <v>0.88500000000000001</v>
      </c>
      <c r="H7" s="92"/>
      <c r="I7" s="92"/>
      <c r="J7" s="1"/>
      <c r="K7" s="16" t="s">
        <v>14</v>
      </c>
      <c r="L7" s="39">
        <f>AVERAGE(Q5:Q22)</f>
        <v>0.22047244874629465</v>
      </c>
      <c r="M7" s="42">
        <f>L7/L5</f>
        <v>0.25585185347684769</v>
      </c>
      <c r="N7" s="1"/>
      <c r="O7" s="40">
        <v>0.94964028776978415</v>
      </c>
      <c r="P7" s="40">
        <v>1</v>
      </c>
      <c r="Q7" s="40">
        <v>0</v>
      </c>
      <c r="R7" s="41"/>
      <c r="S7" s="1"/>
      <c r="T7" s="1"/>
      <c r="U7" s="1"/>
      <c r="V7" s="1"/>
      <c r="W7" s="1"/>
      <c r="X7" s="1"/>
      <c r="Y7" s="1"/>
      <c r="Z7" s="1"/>
    </row>
    <row r="8" spans="1:26" ht="13.8" x14ac:dyDescent="0.25">
      <c r="A8" s="1"/>
      <c r="B8" s="92"/>
      <c r="C8" s="2" t="s">
        <v>16</v>
      </c>
      <c r="D8" s="27">
        <f t="shared" si="0"/>
        <v>200</v>
      </c>
      <c r="E8" s="12">
        <v>177</v>
      </c>
      <c r="F8" s="27">
        <v>23</v>
      </c>
      <c r="G8" s="38">
        <f t="shared" si="1"/>
        <v>0.88500000000000001</v>
      </c>
      <c r="H8" s="92"/>
      <c r="I8" s="92"/>
      <c r="J8" s="1"/>
      <c r="K8" s="21"/>
      <c r="L8" s="2"/>
      <c r="M8" s="1"/>
      <c r="N8" s="1"/>
      <c r="O8" s="40">
        <v>0.97297297297297303</v>
      </c>
      <c r="P8" s="40">
        <v>0.96644295302013428</v>
      </c>
      <c r="Q8" s="40">
        <v>0.14705882352941177</v>
      </c>
      <c r="R8" s="41"/>
      <c r="S8" s="1"/>
      <c r="T8" s="1"/>
      <c r="U8" s="1"/>
      <c r="V8" s="1"/>
      <c r="W8" s="1"/>
      <c r="X8" s="1"/>
      <c r="Y8" s="1"/>
      <c r="Z8" s="1"/>
    </row>
    <row r="9" spans="1:26" ht="13.8" x14ac:dyDescent="0.25">
      <c r="A9" s="1"/>
      <c r="B9" s="94" t="s">
        <v>12</v>
      </c>
      <c r="C9" s="2" t="s">
        <v>10</v>
      </c>
      <c r="D9" s="27">
        <f t="shared" si="0"/>
        <v>219</v>
      </c>
      <c r="E9" s="1">
        <v>198</v>
      </c>
      <c r="F9" s="27">
        <v>21</v>
      </c>
      <c r="G9" s="38">
        <f t="shared" si="1"/>
        <v>0.90410958904109584</v>
      </c>
      <c r="H9" s="101">
        <f>AVERAGE(G9:G11)</f>
        <v>0.87248097412480974</v>
      </c>
      <c r="I9" s="96">
        <f>H9/H5</f>
        <v>0.99452364693837303</v>
      </c>
      <c r="J9" s="1"/>
      <c r="K9" s="91" t="s">
        <v>34</v>
      </c>
      <c r="L9" s="92"/>
      <c r="M9" s="92"/>
      <c r="N9" s="1"/>
      <c r="O9" s="40">
        <v>1</v>
      </c>
      <c r="P9" s="40">
        <v>0.97368421052631582</v>
      </c>
      <c r="Q9" s="40">
        <v>0.82857142857142863</v>
      </c>
      <c r="R9" s="41"/>
      <c r="S9" s="1"/>
      <c r="T9" s="1"/>
      <c r="U9" s="1"/>
      <c r="V9" s="1"/>
      <c r="W9" s="1"/>
      <c r="X9" s="1"/>
      <c r="Y9" s="1"/>
      <c r="Z9" s="1"/>
    </row>
    <row r="10" spans="1:26" ht="13.8" x14ac:dyDescent="0.25">
      <c r="A10" s="1"/>
      <c r="B10" s="92"/>
      <c r="C10" s="2" t="s">
        <v>11</v>
      </c>
      <c r="D10" s="27">
        <f t="shared" si="0"/>
        <v>200</v>
      </c>
      <c r="E10" s="1">
        <v>172</v>
      </c>
      <c r="F10" s="27">
        <v>28</v>
      </c>
      <c r="G10" s="38">
        <f t="shared" si="1"/>
        <v>0.86</v>
      </c>
      <c r="H10" s="92"/>
      <c r="I10" s="92"/>
      <c r="J10" s="1"/>
      <c r="K10" s="92"/>
      <c r="L10" s="92"/>
      <c r="M10" s="92"/>
      <c r="N10" s="1"/>
      <c r="O10" s="40">
        <v>0.93939393939393945</v>
      </c>
      <c r="P10" s="40">
        <v>0.98449612403100772</v>
      </c>
      <c r="Q10" s="40">
        <v>9.5652173913043481E-2</v>
      </c>
      <c r="R10" s="41"/>
      <c r="S10" s="1"/>
      <c r="T10" s="1"/>
      <c r="U10" s="1"/>
      <c r="V10" s="1"/>
      <c r="W10" s="1"/>
      <c r="X10" s="1"/>
      <c r="Y10" s="1"/>
      <c r="Z10" s="1"/>
    </row>
    <row r="11" spans="1:26" ht="13.8" x14ac:dyDescent="0.25">
      <c r="A11" s="1"/>
      <c r="B11" s="92"/>
      <c r="C11" s="2" t="s">
        <v>13</v>
      </c>
      <c r="D11" s="27">
        <f t="shared" si="0"/>
        <v>225</v>
      </c>
      <c r="E11" s="1">
        <v>192</v>
      </c>
      <c r="F11" s="27">
        <v>33</v>
      </c>
      <c r="G11" s="38">
        <f t="shared" si="1"/>
        <v>0.85333333333333339</v>
      </c>
      <c r="H11" s="92"/>
      <c r="I11" s="92"/>
      <c r="J11" s="1"/>
      <c r="K11" s="92"/>
      <c r="L11" s="92"/>
      <c r="M11" s="92"/>
      <c r="N11" s="1"/>
      <c r="O11" s="40">
        <v>0.95348837209302328</v>
      </c>
      <c r="P11" s="40">
        <v>0.97709923664122134</v>
      </c>
      <c r="Q11" s="40">
        <v>3.0769230769230771E-2</v>
      </c>
      <c r="R11" s="41"/>
      <c r="S11" s="1"/>
      <c r="T11" s="1"/>
      <c r="U11" s="1"/>
      <c r="V11" s="1"/>
      <c r="W11" s="1"/>
      <c r="X11" s="1"/>
      <c r="Y11" s="1"/>
      <c r="Z11" s="1"/>
    </row>
    <row r="12" spans="1:26" ht="13.8" x14ac:dyDescent="0.25">
      <c r="A12" s="1"/>
      <c r="B12" s="94" t="s">
        <v>14</v>
      </c>
      <c r="C12" s="2" t="s">
        <v>10</v>
      </c>
      <c r="D12" s="27">
        <f t="shared" si="0"/>
        <v>200</v>
      </c>
      <c r="E12" s="14">
        <v>113</v>
      </c>
      <c r="F12" s="27">
        <v>87</v>
      </c>
      <c r="G12" s="38">
        <f t="shared" si="1"/>
        <v>0.56499999999999995</v>
      </c>
      <c r="H12" s="101">
        <f>AVERAGE(G12:G14)</f>
        <v>0.53132872790639774</v>
      </c>
      <c r="I12" s="96">
        <f>H12/H5</f>
        <v>0.60565101116463549</v>
      </c>
      <c r="J12" s="1"/>
      <c r="K12" s="92"/>
      <c r="L12" s="92"/>
      <c r="M12" s="92"/>
      <c r="N12" s="1"/>
      <c r="O12" s="40">
        <v>0.98550724637681164</v>
      </c>
      <c r="P12" s="40">
        <v>1</v>
      </c>
      <c r="Q12" s="40">
        <v>0.36</v>
      </c>
      <c r="R12" s="41"/>
      <c r="S12" s="1"/>
      <c r="T12" s="1"/>
      <c r="U12" s="1"/>
      <c r="V12" s="1"/>
      <c r="W12" s="1"/>
      <c r="X12" s="1"/>
      <c r="Y12" s="1"/>
      <c r="Z12" s="1"/>
    </row>
    <row r="13" spans="1:26" ht="13.8" x14ac:dyDescent="0.25">
      <c r="A13" s="1"/>
      <c r="B13" s="92"/>
      <c r="C13" s="2" t="s">
        <v>11</v>
      </c>
      <c r="D13" s="27">
        <f t="shared" si="0"/>
        <v>208</v>
      </c>
      <c r="E13" s="14">
        <v>107</v>
      </c>
      <c r="F13" s="27">
        <v>101</v>
      </c>
      <c r="G13" s="38">
        <f t="shared" si="1"/>
        <v>0.51442307692307687</v>
      </c>
      <c r="H13" s="92"/>
      <c r="I13" s="92"/>
      <c r="J13" s="1"/>
      <c r="K13" s="1"/>
      <c r="L13" s="1"/>
      <c r="M13" s="1"/>
      <c r="N13" s="1"/>
      <c r="O13" s="40">
        <v>0.90625</v>
      </c>
      <c r="P13" s="40">
        <v>0.97058823529411764</v>
      </c>
      <c r="Q13" s="40">
        <v>0.86956521739130432</v>
      </c>
      <c r="R13" s="41"/>
      <c r="S13" s="1"/>
      <c r="T13" s="1"/>
      <c r="U13" s="1"/>
      <c r="V13" s="1"/>
      <c r="W13" s="1"/>
      <c r="X13" s="1"/>
      <c r="Y13" s="1"/>
      <c r="Z13" s="1"/>
    </row>
    <row r="14" spans="1:26" ht="13.8" x14ac:dyDescent="0.25">
      <c r="A14" s="1"/>
      <c r="B14" s="92"/>
      <c r="C14" s="2" t="s">
        <v>13</v>
      </c>
      <c r="D14" s="27">
        <f t="shared" si="0"/>
        <v>206</v>
      </c>
      <c r="E14" s="14">
        <v>106</v>
      </c>
      <c r="F14" s="27">
        <v>100</v>
      </c>
      <c r="G14" s="38">
        <f t="shared" si="1"/>
        <v>0.5145631067961165</v>
      </c>
      <c r="H14" s="92"/>
      <c r="I14" s="92"/>
      <c r="J14" s="1"/>
      <c r="K14" s="1"/>
      <c r="L14" s="1"/>
      <c r="M14" s="1"/>
      <c r="N14" s="1"/>
      <c r="O14" s="40">
        <v>0</v>
      </c>
      <c r="P14" s="40">
        <v>0.97419354838709682</v>
      </c>
      <c r="Q14" s="40">
        <v>0</v>
      </c>
      <c r="R14" s="41"/>
      <c r="S14" s="1"/>
      <c r="T14" s="1"/>
      <c r="U14" s="1"/>
      <c r="V14" s="1"/>
      <c r="W14" s="1"/>
      <c r="X14" s="1"/>
      <c r="Y14" s="1"/>
      <c r="Z14" s="1"/>
    </row>
    <row r="15" spans="1:26" ht="13.8" x14ac:dyDescent="0.25">
      <c r="A15" s="1"/>
      <c r="B15" s="94" t="s">
        <v>17</v>
      </c>
      <c r="C15" s="2" t="s">
        <v>10</v>
      </c>
      <c r="D15" s="27">
        <f t="shared" si="0"/>
        <v>215</v>
      </c>
      <c r="E15" s="14">
        <v>90</v>
      </c>
      <c r="F15" s="27">
        <v>125</v>
      </c>
      <c r="G15" s="38">
        <f t="shared" si="1"/>
        <v>0.41860465116279072</v>
      </c>
      <c r="H15" s="101">
        <f>AVERAGE(G15:G17)</f>
        <v>0.50936456741922709</v>
      </c>
      <c r="I15" s="96">
        <f>H15/H5</f>
        <v>0.58061450304873941</v>
      </c>
      <c r="J15" s="1"/>
      <c r="K15" s="1"/>
      <c r="L15" s="1"/>
      <c r="M15" s="1"/>
      <c r="N15" s="1"/>
      <c r="O15" s="40">
        <v>0.97101449275362317</v>
      </c>
      <c r="P15" s="40">
        <v>0.95238095238095233</v>
      </c>
      <c r="Q15" s="40">
        <v>0.55752212389380529</v>
      </c>
      <c r="R15" s="41"/>
      <c r="S15" s="1"/>
      <c r="T15" s="1"/>
      <c r="U15" s="1"/>
      <c r="V15" s="1"/>
      <c r="W15" s="1"/>
      <c r="X15" s="1"/>
      <c r="Y15" s="1"/>
      <c r="Z15" s="1"/>
    </row>
    <row r="16" spans="1:26" ht="13.8" x14ac:dyDescent="0.25">
      <c r="A16" s="1"/>
      <c r="B16" s="92"/>
      <c r="C16" s="2" t="s">
        <v>11</v>
      </c>
      <c r="D16" s="27">
        <f t="shared" si="0"/>
        <v>274</v>
      </c>
      <c r="E16" s="14">
        <v>167</v>
      </c>
      <c r="F16" s="27">
        <v>107</v>
      </c>
      <c r="G16" s="38">
        <f t="shared" si="1"/>
        <v>0.60948905109489049</v>
      </c>
      <c r="H16" s="92"/>
      <c r="I16" s="92"/>
      <c r="J16" s="1"/>
      <c r="K16" s="1"/>
      <c r="L16" s="1"/>
      <c r="M16" s="1"/>
      <c r="N16" s="1"/>
      <c r="O16" s="40">
        <v>1</v>
      </c>
      <c r="P16" s="40">
        <v>0.98863636363636365</v>
      </c>
      <c r="Q16" s="40">
        <v>1</v>
      </c>
      <c r="R16" s="41"/>
      <c r="S16" s="1"/>
      <c r="T16" s="1"/>
      <c r="U16" s="1"/>
      <c r="V16" s="1"/>
      <c r="W16" s="1"/>
      <c r="X16" s="1"/>
      <c r="Y16" s="1"/>
      <c r="Z16" s="1"/>
    </row>
    <row r="17" spans="1:26" ht="13.8" x14ac:dyDescent="0.25">
      <c r="A17" s="1"/>
      <c r="B17" s="92"/>
      <c r="C17" s="2" t="s">
        <v>13</v>
      </c>
      <c r="D17" s="27">
        <f t="shared" si="0"/>
        <v>204</v>
      </c>
      <c r="E17" s="14">
        <v>102</v>
      </c>
      <c r="F17" s="27">
        <v>102</v>
      </c>
      <c r="G17" s="38">
        <f t="shared" si="1"/>
        <v>0.5</v>
      </c>
      <c r="H17" s="92"/>
      <c r="I17" s="92"/>
      <c r="J17" s="1"/>
      <c r="K17" s="1"/>
      <c r="L17" s="1"/>
      <c r="M17" s="1"/>
      <c r="N17" s="1"/>
      <c r="O17" s="40">
        <v>0</v>
      </c>
      <c r="P17" s="40">
        <v>0.97402597402597402</v>
      </c>
      <c r="Q17" s="40">
        <v>0</v>
      </c>
      <c r="R17" s="41"/>
      <c r="S17" s="1"/>
      <c r="T17" s="1"/>
      <c r="U17" s="1"/>
      <c r="V17" s="1"/>
      <c r="W17" s="1"/>
      <c r="X17" s="1"/>
      <c r="Y17" s="1"/>
      <c r="Z17" s="1"/>
    </row>
    <row r="18" spans="1:26" ht="13.8" x14ac:dyDescent="0.25">
      <c r="A18" s="1"/>
      <c r="B18" s="12"/>
      <c r="C18" s="2"/>
      <c r="D18" s="2"/>
      <c r="E18" s="14"/>
      <c r="F18" s="15"/>
      <c r="G18" s="12"/>
      <c r="H18" s="20"/>
      <c r="I18" s="20"/>
      <c r="J18" s="1"/>
      <c r="K18" s="1"/>
      <c r="L18" s="1"/>
      <c r="M18" s="1"/>
      <c r="N18" s="1"/>
      <c r="O18" s="40">
        <v>0</v>
      </c>
      <c r="P18" s="40">
        <v>0.86559139784946237</v>
      </c>
      <c r="Q18" s="40">
        <v>0</v>
      </c>
      <c r="R18" s="41"/>
      <c r="S18" s="1"/>
      <c r="T18" s="1"/>
      <c r="U18" s="1"/>
      <c r="V18" s="1"/>
      <c r="W18" s="1"/>
      <c r="X18" s="1"/>
      <c r="Y18" s="1"/>
      <c r="Z18" s="1"/>
    </row>
    <row r="19" spans="1:26" ht="13.5" customHeight="1" x14ac:dyDescent="0.25">
      <c r="A19" s="1"/>
      <c r="B19" s="91" t="s">
        <v>35</v>
      </c>
      <c r="C19" s="92"/>
      <c r="D19" s="92"/>
      <c r="E19" s="92"/>
      <c r="F19" s="92"/>
      <c r="G19" s="92"/>
      <c r="H19" s="92"/>
      <c r="I19" s="92"/>
      <c r="J19" s="1"/>
      <c r="K19" s="1"/>
      <c r="L19" s="1"/>
      <c r="M19" s="1"/>
      <c r="N19" s="1"/>
      <c r="O19" s="40">
        <v>1</v>
      </c>
      <c r="P19" s="40">
        <v>0.98473282442748089</v>
      </c>
      <c r="Q19" s="40">
        <v>0</v>
      </c>
      <c r="R19" s="41"/>
      <c r="S19" s="1"/>
      <c r="T19" s="1"/>
      <c r="U19" s="1"/>
      <c r="V19" s="1"/>
      <c r="W19" s="1"/>
      <c r="X19" s="1"/>
      <c r="Y19" s="1"/>
      <c r="Z19" s="1"/>
    </row>
    <row r="20" spans="1:26" ht="13.8" x14ac:dyDescent="0.25">
      <c r="A20" s="1"/>
      <c r="B20" s="92"/>
      <c r="C20" s="92"/>
      <c r="D20" s="92"/>
      <c r="E20" s="92"/>
      <c r="F20" s="92"/>
      <c r="G20" s="92"/>
      <c r="H20" s="92"/>
      <c r="I20" s="92"/>
      <c r="J20" s="1"/>
      <c r="K20" s="1"/>
      <c r="L20" s="1"/>
      <c r="M20" s="1"/>
      <c r="N20" s="1"/>
      <c r="O20" s="40">
        <v>0.94078947368421051</v>
      </c>
      <c r="P20" s="40">
        <v>0.98692810457516345</v>
      </c>
      <c r="Q20" s="40">
        <v>0</v>
      </c>
      <c r="R20" s="41"/>
      <c r="S20" s="1"/>
      <c r="T20" s="1"/>
      <c r="U20" s="1"/>
      <c r="V20" s="1"/>
      <c r="W20" s="1"/>
      <c r="X20" s="1"/>
      <c r="Y20" s="1"/>
      <c r="Z20" s="1"/>
    </row>
    <row r="21" spans="1:26" ht="15.75" customHeight="1" x14ac:dyDescent="0.25">
      <c r="A21" s="1"/>
      <c r="B21" s="92"/>
      <c r="C21" s="92"/>
      <c r="D21" s="92"/>
      <c r="E21" s="92"/>
      <c r="F21" s="92"/>
      <c r="G21" s="92"/>
      <c r="H21" s="92"/>
      <c r="I21" s="92"/>
      <c r="J21" s="1"/>
      <c r="K21" s="1"/>
      <c r="L21" s="1"/>
      <c r="M21" s="1"/>
      <c r="N21" s="1"/>
      <c r="O21" s="40">
        <v>0.96575342465753422</v>
      </c>
      <c r="P21" s="40">
        <v>0.9880239520958084</v>
      </c>
      <c r="Q21" s="40">
        <v>0</v>
      </c>
      <c r="R21" s="41"/>
      <c r="S21" s="1"/>
      <c r="T21" s="1"/>
      <c r="U21" s="1"/>
      <c r="V21" s="1"/>
      <c r="W21" s="1"/>
      <c r="X21" s="1"/>
      <c r="Y21" s="1"/>
      <c r="Z21" s="1"/>
    </row>
    <row r="22" spans="1:26" ht="15.75" customHeight="1" x14ac:dyDescent="0.25">
      <c r="A22" s="1"/>
      <c r="B22" s="92"/>
      <c r="C22" s="92"/>
      <c r="D22" s="92"/>
      <c r="E22" s="92"/>
      <c r="F22" s="92"/>
      <c r="G22" s="92"/>
      <c r="H22" s="92"/>
      <c r="I22" s="92"/>
      <c r="J22" s="24"/>
      <c r="K22" s="1"/>
      <c r="L22" s="1"/>
      <c r="M22" s="1"/>
      <c r="N22" s="1"/>
      <c r="O22" s="40">
        <v>0.87401574803149606</v>
      </c>
      <c r="P22" s="40">
        <v>0.96376811594202894</v>
      </c>
      <c r="Q22" s="40">
        <v>0</v>
      </c>
      <c r="R22" s="41"/>
      <c r="S22" s="1"/>
      <c r="T22" s="1"/>
      <c r="U22" s="1"/>
      <c r="V22" s="1"/>
      <c r="W22" s="1"/>
      <c r="X22" s="1"/>
      <c r="Y22" s="1"/>
      <c r="Z22" s="1"/>
    </row>
    <row r="23" spans="1:26" ht="15.75" customHeight="1" x14ac:dyDescent="0.25">
      <c r="A23" s="1"/>
      <c r="B23" s="92"/>
      <c r="C23" s="92"/>
      <c r="D23" s="92"/>
      <c r="E23" s="92"/>
      <c r="F23" s="92"/>
      <c r="G23" s="92"/>
      <c r="H23" s="92"/>
      <c r="I23" s="92"/>
      <c r="J23" s="24"/>
      <c r="K23" s="1"/>
      <c r="L23" s="1"/>
      <c r="M23" s="1"/>
      <c r="N23" s="1"/>
      <c r="O23" s="40">
        <v>1</v>
      </c>
      <c r="P23" s="40">
        <v>0.94160583941605835</v>
      </c>
      <c r="Q23" s="40"/>
      <c r="R23" s="41"/>
      <c r="S23" s="1"/>
      <c r="T23" s="1"/>
      <c r="U23" s="1"/>
      <c r="V23" s="1"/>
      <c r="W23" s="1"/>
      <c r="X23" s="1"/>
      <c r="Y23" s="1"/>
      <c r="Z23" s="1"/>
    </row>
    <row r="24" spans="1:26" ht="15.75" customHeight="1" x14ac:dyDescent="0.25">
      <c r="A24" s="1"/>
      <c r="B24" s="92"/>
      <c r="C24" s="92"/>
      <c r="D24" s="92"/>
      <c r="E24" s="92"/>
      <c r="F24" s="92"/>
      <c r="G24" s="92"/>
      <c r="H24" s="92"/>
      <c r="I24" s="92"/>
      <c r="J24" s="24"/>
      <c r="K24" s="1"/>
      <c r="L24" s="1"/>
      <c r="M24" s="1"/>
      <c r="N24" s="1"/>
      <c r="O24" s="40">
        <v>0.98148148148148151</v>
      </c>
      <c r="P24" s="40">
        <v>0.93181818181818177</v>
      </c>
      <c r="Q24" s="40"/>
      <c r="R24" s="41"/>
      <c r="S24" s="1"/>
      <c r="T24" s="1"/>
      <c r="U24" s="1"/>
      <c r="V24" s="1"/>
      <c r="W24" s="1"/>
      <c r="X24" s="1"/>
      <c r="Y24" s="1"/>
      <c r="Z24" s="1"/>
    </row>
    <row r="25" spans="1:26" ht="15.75" customHeight="1" x14ac:dyDescent="0.25">
      <c r="A25" s="1"/>
      <c r="B25" s="1"/>
      <c r="C25" s="1"/>
      <c r="D25" s="1"/>
      <c r="E25" s="1"/>
      <c r="F25" s="1"/>
      <c r="G25" s="1"/>
      <c r="H25" s="1"/>
      <c r="I25" s="1"/>
      <c r="J25" s="24"/>
      <c r="K25" s="1"/>
      <c r="L25" s="1"/>
      <c r="M25" s="1"/>
      <c r="N25" s="1"/>
      <c r="O25" s="40">
        <v>0.971830985915493</v>
      </c>
      <c r="P25" s="40">
        <v>1</v>
      </c>
      <c r="Q25" s="40"/>
      <c r="R25" s="41"/>
      <c r="S25" s="1"/>
      <c r="T25" s="1"/>
      <c r="U25" s="1"/>
      <c r="V25" s="1"/>
      <c r="W25" s="1"/>
      <c r="X25" s="1"/>
      <c r="Y25" s="1"/>
      <c r="Z25" s="1"/>
    </row>
    <row r="26" spans="1:26" ht="15.75" customHeight="1" x14ac:dyDescent="0.25">
      <c r="A26" s="1"/>
      <c r="B26" s="97" t="s">
        <v>19</v>
      </c>
      <c r="C26" s="92"/>
      <c r="D26" s="1"/>
      <c r="E26" s="1"/>
      <c r="F26" s="1"/>
      <c r="G26" s="1"/>
      <c r="H26" s="1"/>
      <c r="I26" s="1"/>
      <c r="J26" s="24"/>
      <c r="K26" s="1"/>
      <c r="L26" s="1"/>
      <c r="M26" s="1"/>
      <c r="N26" s="1"/>
      <c r="O26" s="40">
        <v>0.9609375</v>
      </c>
      <c r="P26" s="40">
        <v>0.9838709677419355</v>
      </c>
      <c r="Q26" s="40"/>
      <c r="R26" s="41"/>
      <c r="S26" s="1"/>
      <c r="T26" s="1"/>
      <c r="U26" s="1"/>
      <c r="V26" s="1"/>
      <c r="W26" s="1"/>
      <c r="X26" s="1"/>
      <c r="Y26" s="1"/>
      <c r="Z26" s="1"/>
    </row>
    <row r="27" spans="1:26" ht="15.75" customHeight="1" x14ac:dyDescent="0.25">
      <c r="A27" s="1"/>
      <c r="B27" s="1"/>
      <c r="C27" s="1"/>
      <c r="D27" s="1"/>
      <c r="E27" s="1"/>
      <c r="F27" s="22"/>
      <c r="G27" s="1"/>
      <c r="H27" s="1"/>
      <c r="I27" s="1"/>
      <c r="J27" s="24"/>
      <c r="K27" s="1"/>
      <c r="L27" s="1"/>
      <c r="M27" s="1"/>
      <c r="N27" s="1"/>
      <c r="O27" s="40">
        <v>0.95625000000000004</v>
      </c>
      <c r="P27" s="40">
        <v>0.99425287356321834</v>
      </c>
      <c r="Q27" s="40"/>
      <c r="R27" s="41"/>
      <c r="S27" s="1"/>
      <c r="T27" s="1"/>
      <c r="U27" s="1"/>
      <c r="V27" s="1"/>
      <c r="W27" s="1"/>
      <c r="X27" s="1"/>
      <c r="Y27" s="1"/>
      <c r="Z27" s="1"/>
    </row>
    <row r="28" spans="1:26" ht="15.75" customHeight="1" x14ac:dyDescent="0.25">
      <c r="A28" s="1"/>
      <c r="B28" s="10" t="s">
        <v>2</v>
      </c>
      <c r="C28" s="10" t="s">
        <v>20</v>
      </c>
      <c r="D28" s="10" t="s">
        <v>21</v>
      </c>
      <c r="E28" s="10" t="s">
        <v>22</v>
      </c>
      <c r="F28" s="22"/>
      <c r="G28" s="1"/>
      <c r="H28" s="1"/>
      <c r="I28" s="1"/>
      <c r="J28" s="1"/>
      <c r="K28" s="1"/>
      <c r="L28" s="1"/>
      <c r="M28" s="1"/>
      <c r="N28" s="1"/>
      <c r="O28" s="40">
        <v>1</v>
      </c>
      <c r="P28" s="40">
        <v>0.84042553191489366</v>
      </c>
      <c r="Q28" s="40"/>
      <c r="R28" s="41"/>
      <c r="S28" s="1"/>
      <c r="T28" s="1"/>
      <c r="U28" s="1"/>
      <c r="V28" s="1"/>
      <c r="W28" s="1"/>
      <c r="X28" s="1"/>
      <c r="Y28" s="1"/>
      <c r="Z28" s="1"/>
    </row>
    <row r="29" spans="1:26" ht="15.75" customHeight="1" x14ac:dyDescent="0.25">
      <c r="A29" s="1"/>
      <c r="B29" s="26" t="s">
        <v>9</v>
      </c>
      <c r="C29" s="43">
        <f>AVERAGE(G5:G8)</f>
        <v>0.87728529815327172</v>
      </c>
      <c r="D29" s="43">
        <f>STDEV(G5:G8)</f>
        <v>9.1530164382229596E-3</v>
      </c>
      <c r="E29" s="43">
        <f>D29/SQRT(4)</f>
        <v>4.5765082191114798E-3</v>
      </c>
      <c r="F29" s="22"/>
      <c r="G29" s="1"/>
      <c r="H29" s="1"/>
      <c r="I29" s="1"/>
      <c r="J29" s="1"/>
      <c r="K29" s="1"/>
      <c r="L29" s="1"/>
      <c r="M29" s="1"/>
      <c r="N29" s="1"/>
      <c r="O29" s="40">
        <v>0.98484848484848486</v>
      </c>
      <c r="P29" s="40">
        <v>0.97297297297297303</v>
      </c>
      <c r="Q29" s="40"/>
      <c r="R29" s="41"/>
      <c r="S29" s="1"/>
      <c r="T29" s="1"/>
      <c r="U29" s="1"/>
      <c r="V29" s="1"/>
      <c r="W29" s="1"/>
      <c r="X29" s="1"/>
      <c r="Y29" s="1"/>
      <c r="Z29" s="1"/>
    </row>
    <row r="30" spans="1:26" ht="15.75" customHeight="1" x14ac:dyDescent="0.25">
      <c r="A30" s="1"/>
      <c r="B30" s="12" t="s">
        <v>12</v>
      </c>
      <c r="C30" s="43">
        <f>AVERAGE(G9:G11)</f>
        <v>0.87248097412480974</v>
      </c>
      <c r="D30" s="43">
        <f>STDEV(G9:G11)</f>
        <v>2.7593261355866355E-2</v>
      </c>
      <c r="E30" s="43">
        <f t="shared" ref="E30:E32" si="2">D30/SQRT(3)</f>
        <v>1.593097687162914E-2</v>
      </c>
      <c r="F30" s="22"/>
      <c r="G30" s="1"/>
      <c r="H30" s="1"/>
      <c r="I30" s="1"/>
      <c r="J30" s="1"/>
      <c r="K30" s="1"/>
      <c r="L30" s="1"/>
      <c r="M30" s="1"/>
      <c r="N30" s="1"/>
      <c r="O30" s="40">
        <v>0.97014925373134331</v>
      </c>
      <c r="P30" s="40">
        <v>0.98795180722891562</v>
      </c>
      <c r="Q30" s="40"/>
      <c r="R30" s="41"/>
      <c r="S30" s="1"/>
      <c r="T30" s="1"/>
      <c r="U30" s="1"/>
      <c r="V30" s="1"/>
      <c r="W30" s="1"/>
      <c r="X30" s="1"/>
      <c r="Y30" s="1"/>
      <c r="Z30" s="1"/>
    </row>
    <row r="31" spans="1:26" ht="13.5" customHeight="1" x14ac:dyDescent="0.25">
      <c r="A31" s="1"/>
      <c r="B31" s="12" t="s">
        <v>14</v>
      </c>
      <c r="C31" s="43">
        <f>AVERAGE(G12:G14)</f>
        <v>0.53132872790639774</v>
      </c>
      <c r="D31" s="43">
        <f>STDEV(G12:G14)</f>
        <v>2.91602610652302E-2</v>
      </c>
      <c r="E31" s="43">
        <f t="shared" si="2"/>
        <v>1.683568457565042E-2</v>
      </c>
      <c r="F31" s="22"/>
      <c r="G31" s="1"/>
      <c r="H31" s="22"/>
      <c r="I31" s="22"/>
      <c r="J31" s="1"/>
      <c r="K31" s="1"/>
      <c r="L31" s="1"/>
      <c r="M31" s="1"/>
      <c r="N31" s="1"/>
      <c r="O31" s="40">
        <v>0.9555555555555556</v>
      </c>
      <c r="P31" s="40">
        <v>0.96721311475409832</v>
      </c>
      <c r="Q31" s="40"/>
      <c r="R31" s="41"/>
      <c r="S31" s="1"/>
      <c r="T31" s="1"/>
      <c r="U31" s="1"/>
      <c r="V31" s="1"/>
      <c r="W31" s="1"/>
      <c r="X31" s="1"/>
      <c r="Y31" s="1"/>
      <c r="Z31" s="1"/>
    </row>
    <row r="32" spans="1:26" ht="15.75" customHeight="1" x14ac:dyDescent="0.25">
      <c r="A32" s="1"/>
      <c r="B32" s="12" t="s">
        <v>17</v>
      </c>
      <c r="C32" s="43">
        <f>AVERAGE(G15:G17)</f>
        <v>0.50936456741922709</v>
      </c>
      <c r="D32" s="43">
        <f>STDEV(G15:G17)</f>
        <v>9.5786141359652688E-2</v>
      </c>
      <c r="E32" s="43">
        <f t="shared" si="2"/>
        <v>5.5302154498631031E-2</v>
      </c>
      <c r="F32" s="1"/>
      <c r="G32" s="22"/>
      <c r="H32" s="22"/>
      <c r="I32" s="22"/>
      <c r="J32" s="1" t="s">
        <v>36</v>
      </c>
      <c r="K32" s="1"/>
      <c r="L32" s="1"/>
      <c r="M32" s="1"/>
      <c r="N32" s="1"/>
      <c r="O32" s="40">
        <v>0.64601769911504425</v>
      </c>
      <c r="P32" s="40">
        <v>1</v>
      </c>
      <c r="Q32" s="40"/>
      <c r="R32" s="41"/>
      <c r="S32" s="1"/>
      <c r="T32" s="1"/>
      <c r="U32" s="1"/>
      <c r="V32" s="1"/>
      <c r="W32" s="1"/>
      <c r="X32" s="1"/>
      <c r="Y32" s="1"/>
      <c r="Z32" s="1"/>
    </row>
    <row r="33" spans="1:26" ht="15.75" customHeight="1" x14ac:dyDescent="0.25">
      <c r="A33" s="1"/>
      <c r="B33" s="1"/>
      <c r="C33" s="1"/>
      <c r="D33" s="1"/>
      <c r="E33" s="1"/>
      <c r="F33" s="1"/>
      <c r="G33" s="22"/>
      <c r="H33" s="22"/>
      <c r="I33" s="22"/>
      <c r="J33" s="1"/>
      <c r="K33" s="1"/>
      <c r="L33" s="1"/>
      <c r="M33" s="1"/>
      <c r="N33" s="1"/>
      <c r="O33" s="40">
        <v>1</v>
      </c>
      <c r="P33" s="40">
        <v>0.78807947019867552</v>
      </c>
      <c r="Q33" s="40"/>
      <c r="R33" s="41"/>
      <c r="S33" s="1"/>
      <c r="T33" s="1"/>
      <c r="U33" s="1"/>
      <c r="V33" s="1"/>
      <c r="W33" s="1"/>
      <c r="X33" s="1"/>
      <c r="Y33" s="1"/>
      <c r="Z33" s="1"/>
    </row>
    <row r="34" spans="1:26" ht="15.75" customHeight="1" x14ac:dyDescent="0.25">
      <c r="A34" s="1"/>
      <c r="B34" s="1"/>
      <c r="C34" s="1"/>
      <c r="D34" s="1"/>
      <c r="E34" s="1"/>
      <c r="F34" s="1"/>
      <c r="G34" s="22"/>
      <c r="H34" s="22"/>
      <c r="I34" s="22"/>
      <c r="J34" s="1"/>
      <c r="K34" s="1"/>
      <c r="L34" s="1"/>
      <c r="M34" s="1"/>
      <c r="N34" s="1"/>
      <c r="O34" s="40">
        <v>0.77049180327868849</v>
      </c>
      <c r="P34" s="40">
        <v>0.96551724137931039</v>
      </c>
      <c r="Q34" s="40"/>
      <c r="R34" s="41"/>
      <c r="S34" s="1"/>
      <c r="T34" s="1"/>
      <c r="U34" s="1"/>
      <c r="V34" s="1"/>
      <c r="W34" s="1"/>
      <c r="X34" s="1"/>
      <c r="Y34" s="1"/>
      <c r="Z34" s="1"/>
    </row>
    <row r="35" spans="1:26" ht="15.75" customHeight="1" x14ac:dyDescent="0.25">
      <c r="A35" s="1"/>
      <c r="B35" s="1"/>
      <c r="C35" s="1"/>
      <c r="D35" s="1"/>
      <c r="E35" s="1"/>
      <c r="F35" s="1"/>
      <c r="G35" s="22"/>
      <c r="H35" s="22"/>
      <c r="I35" s="22"/>
      <c r="J35" s="1"/>
      <c r="K35" s="1"/>
      <c r="L35" s="1"/>
      <c r="M35" s="1"/>
      <c r="N35" s="1"/>
      <c r="O35" s="40">
        <v>0.97206703910614523</v>
      </c>
      <c r="P35" s="40">
        <v>0.99199999999999999</v>
      </c>
      <c r="Q35" s="40"/>
      <c r="R35" s="41"/>
      <c r="S35" s="1"/>
      <c r="T35" s="1"/>
      <c r="U35" s="1"/>
      <c r="V35" s="1"/>
      <c r="W35" s="1"/>
      <c r="X35" s="1"/>
      <c r="Y35" s="1"/>
      <c r="Z35" s="1"/>
    </row>
    <row r="36" spans="1:26" ht="15.75" customHeight="1" x14ac:dyDescent="0.25">
      <c r="A36" s="1"/>
      <c r="B36" s="1"/>
      <c r="C36" s="1"/>
      <c r="D36" s="1"/>
      <c r="E36" s="1"/>
      <c r="F36" s="1"/>
      <c r="G36" s="22"/>
      <c r="H36" s="44"/>
      <c r="I36" s="44"/>
      <c r="J36" s="1"/>
      <c r="K36" s="1"/>
      <c r="L36" s="45"/>
      <c r="M36" s="1"/>
      <c r="N36" s="1"/>
      <c r="O36" s="40">
        <v>0.94708994708994709</v>
      </c>
      <c r="P36" s="40">
        <v>0.967741935483871</v>
      </c>
      <c r="Q36" s="40"/>
      <c r="R36" s="41"/>
      <c r="S36" s="1"/>
      <c r="T36" s="1"/>
      <c r="U36" s="1"/>
      <c r="V36" s="1"/>
      <c r="W36" s="1"/>
      <c r="X36" s="1"/>
      <c r="Y36" s="1"/>
      <c r="Z36" s="1"/>
    </row>
    <row r="37" spans="1:26" ht="15.75" customHeight="1" x14ac:dyDescent="0.25">
      <c r="A37" s="1"/>
      <c r="B37" s="1"/>
      <c r="C37" s="1"/>
      <c r="D37" s="1"/>
      <c r="E37" s="1"/>
      <c r="F37" s="1"/>
      <c r="G37" s="1"/>
      <c r="H37" s="44"/>
      <c r="I37" s="44"/>
      <c r="J37" s="1"/>
      <c r="K37" s="1"/>
      <c r="L37" s="21"/>
      <c r="M37" s="1"/>
      <c r="N37" s="1"/>
      <c r="O37" s="40">
        <v>0.73469387755102045</v>
      </c>
      <c r="P37" s="40">
        <v>0.95901639344262291</v>
      </c>
      <c r="Q37" s="40"/>
      <c r="R37" s="41"/>
      <c r="S37" s="1"/>
      <c r="T37" s="1"/>
      <c r="U37" s="1"/>
      <c r="V37" s="1"/>
      <c r="W37" s="1"/>
      <c r="X37" s="1"/>
      <c r="Y37" s="1"/>
      <c r="Z37" s="1"/>
    </row>
    <row r="38" spans="1:26" ht="15.75" customHeight="1" x14ac:dyDescent="0.25">
      <c r="A38" s="1"/>
      <c r="B38" s="1"/>
      <c r="C38" s="1"/>
      <c r="D38" s="1"/>
      <c r="E38" s="1"/>
      <c r="F38" s="1"/>
      <c r="G38" s="1"/>
      <c r="H38" s="45"/>
      <c r="I38" s="45"/>
      <c r="J38" s="1"/>
      <c r="K38" s="1"/>
      <c r="L38" s="45"/>
      <c r="M38" s="1"/>
      <c r="N38" s="1"/>
      <c r="O38" s="40">
        <v>0.99099099099099097</v>
      </c>
      <c r="P38" s="40">
        <v>0.97484276729559749</v>
      </c>
      <c r="Q38" s="40"/>
      <c r="R38" s="41"/>
      <c r="S38" s="1"/>
      <c r="T38" s="1"/>
      <c r="U38" s="1"/>
      <c r="V38" s="1"/>
      <c r="W38" s="1"/>
      <c r="X38" s="1"/>
      <c r="Y38" s="1"/>
      <c r="Z38" s="1"/>
    </row>
    <row r="39" spans="1:26" ht="15.75" customHeight="1" x14ac:dyDescent="0.25">
      <c r="A39" s="1"/>
      <c r="B39" s="1"/>
      <c r="C39" s="1"/>
      <c r="D39" s="1"/>
      <c r="E39" s="1"/>
      <c r="F39" s="1"/>
      <c r="G39" s="1"/>
      <c r="H39" s="45"/>
      <c r="I39" s="45"/>
      <c r="J39" s="1"/>
      <c r="K39" s="1"/>
      <c r="L39" s="45"/>
      <c r="M39" s="1"/>
      <c r="N39" s="1"/>
      <c r="O39" s="40">
        <v>0.84931506849315064</v>
      </c>
      <c r="P39" s="40">
        <v>1</v>
      </c>
      <c r="Q39" s="40"/>
      <c r="R39" s="41"/>
      <c r="S39" s="1"/>
      <c r="T39" s="1"/>
      <c r="U39" s="1"/>
      <c r="V39" s="1"/>
      <c r="W39" s="1"/>
      <c r="X39" s="1"/>
      <c r="Y39" s="1"/>
      <c r="Z39" s="1"/>
    </row>
    <row r="40" spans="1:26" ht="15.75" customHeight="1" x14ac:dyDescent="0.25">
      <c r="A40" s="1"/>
      <c r="B40" s="1"/>
      <c r="C40" s="1"/>
      <c r="D40" s="1"/>
      <c r="E40" s="1"/>
      <c r="F40" s="1"/>
      <c r="G40" s="1"/>
      <c r="H40" s="21"/>
      <c r="I40" s="21"/>
      <c r="J40" s="1"/>
      <c r="K40" s="1"/>
      <c r="L40" s="1"/>
      <c r="M40" s="1"/>
      <c r="N40" s="1"/>
      <c r="O40" s="40">
        <v>0.98026315789473684</v>
      </c>
      <c r="P40" s="40">
        <v>0.95041322314049592</v>
      </c>
      <c r="Q40" s="40"/>
      <c r="R40" s="41"/>
      <c r="S40" s="1"/>
      <c r="T40" s="1"/>
      <c r="U40" s="1"/>
      <c r="V40" s="1"/>
      <c r="W40" s="1"/>
      <c r="X40" s="1"/>
      <c r="Y40" s="1"/>
      <c r="Z40" s="1"/>
    </row>
    <row r="41" spans="1:26" ht="15.75" customHeight="1" x14ac:dyDescent="0.25">
      <c r="A41" s="1"/>
      <c r="B41" s="1"/>
      <c r="C41" s="1"/>
      <c r="D41" s="1"/>
      <c r="E41" s="1"/>
      <c r="F41" s="1"/>
      <c r="G41" s="1"/>
      <c r="H41" s="45"/>
      <c r="I41" s="45"/>
      <c r="J41" s="1"/>
      <c r="K41" s="1"/>
      <c r="L41" s="1"/>
      <c r="M41" s="1"/>
      <c r="N41" s="1"/>
      <c r="O41" s="40">
        <v>1</v>
      </c>
      <c r="P41" s="40">
        <v>0.97744360902255634</v>
      </c>
      <c r="Q41" s="40"/>
      <c r="R41" s="41"/>
      <c r="S41" s="1"/>
      <c r="T41" s="1"/>
      <c r="U41" s="1"/>
      <c r="V41" s="1"/>
      <c r="W41" s="1"/>
      <c r="X41" s="1"/>
      <c r="Y41" s="1"/>
      <c r="Z41" s="1"/>
    </row>
    <row r="42" spans="1:26" ht="15.75" customHeight="1" x14ac:dyDescent="0.25">
      <c r="A42" s="1"/>
      <c r="B42" s="1"/>
      <c r="C42" s="1"/>
      <c r="D42" s="1"/>
      <c r="E42" s="1"/>
      <c r="F42" s="1"/>
      <c r="G42" s="1"/>
      <c r="H42" s="45"/>
      <c r="I42" s="45"/>
      <c r="J42" s="1"/>
      <c r="K42" s="1"/>
      <c r="L42" s="1"/>
      <c r="M42" s="1"/>
      <c r="N42" s="1"/>
      <c r="O42" s="40"/>
      <c r="P42" s="40">
        <v>0.95798319327731096</v>
      </c>
      <c r="Q42" s="40"/>
      <c r="R42" s="41"/>
      <c r="S42" s="1"/>
      <c r="T42" s="1"/>
      <c r="U42" s="1"/>
      <c r="V42" s="1"/>
      <c r="W42" s="1"/>
      <c r="X42" s="1"/>
      <c r="Y42" s="1"/>
      <c r="Z42" s="1"/>
    </row>
    <row r="43" spans="1:26" ht="15.75" customHeight="1" x14ac:dyDescent="0.25">
      <c r="A43" s="1"/>
      <c r="B43" s="1"/>
      <c r="C43" s="1"/>
      <c r="D43" s="1"/>
      <c r="E43" s="1"/>
      <c r="F43" s="1"/>
      <c r="G43" s="1"/>
      <c r="H43" s="45"/>
      <c r="I43" s="45"/>
      <c r="J43" s="1"/>
      <c r="K43" s="1"/>
      <c r="L43" s="1"/>
      <c r="M43" s="1"/>
      <c r="N43" s="1"/>
      <c r="O43" s="40"/>
      <c r="P43" s="40">
        <v>0.9921875</v>
      </c>
      <c r="Q43" s="40"/>
      <c r="R43" s="41"/>
      <c r="S43" s="1"/>
      <c r="T43" s="1"/>
      <c r="U43" s="1"/>
      <c r="V43" s="1"/>
      <c r="W43" s="1"/>
      <c r="X43" s="1"/>
      <c r="Y43" s="1"/>
      <c r="Z43" s="1"/>
    </row>
    <row r="44" spans="1:26" ht="15.75" customHeight="1" x14ac:dyDescent="0.25">
      <c r="A44" s="1"/>
      <c r="B44" s="1"/>
      <c r="C44" s="1"/>
      <c r="D44" s="1"/>
      <c r="E44" s="1"/>
      <c r="F44" s="1"/>
      <c r="G44" s="1"/>
      <c r="H44" s="45"/>
      <c r="I44" s="45"/>
      <c r="J44" s="1"/>
      <c r="K44" s="1"/>
      <c r="L44" s="1"/>
      <c r="M44" s="1"/>
      <c r="N44" s="1"/>
      <c r="O44" s="40"/>
      <c r="P44" s="40">
        <v>0.68333333333333335</v>
      </c>
      <c r="Q44" s="40"/>
      <c r="R44" s="41"/>
      <c r="S44" s="1"/>
      <c r="T44" s="1"/>
      <c r="U44" s="1"/>
      <c r="V44" s="1"/>
      <c r="W44" s="1"/>
      <c r="X44" s="1"/>
      <c r="Y44" s="1"/>
      <c r="Z44" s="1"/>
    </row>
    <row r="45" spans="1:26" ht="15.75" customHeight="1" x14ac:dyDescent="0.25">
      <c r="A45" s="1"/>
      <c r="B45" s="1"/>
      <c r="C45" s="1"/>
      <c r="D45" s="1"/>
      <c r="E45" s="1"/>
      <c r="F45" s="1"/>
      <c r="G45" s="1"/>
      <c r="H45" s="21"/>
      <c r="I45" s="21"/>
      <c r="J45" s="1"/>
      <c r="K45" s="1"/>
      <c r="L45" s="1"/>
      <c r="M45" s="1"/>
      <c r="N45" s="1"/>
      <c r="O45" s="40"/>
      <c r="P45" s="40">
        <v>0.97391304347826091</v>
      </c>
      <c r="Q45" s="40"/>
      <c r="R45" s="41"/>
      <c r="S45" s="1"/>
      <c r="T45" s="1"/>
      <c r="U45" s="1"/>
      <c r="V45" s="1"/>
      <c r="W45" s="1"/>
      <c r="X45" s="1"/>
      <c r="Y45" s="1"/>
      <c r="Z45" s="1"/>
    </row>
    <row r="46" spans="1:26" ht="15.75" customHeight="1" x14ac:dyDescent="0.25">
      <c r="A46" s="1"/>
      <c r="B46" s="1"/>
      <c r="C46" s="1"/>
      <c r="D46" s="1"/>
      <c r="E46" s="1"/>
      <c r="F46" s="1"/>
      <c r="G46" s="1"/>
      <c r="H46" s="45"/>
      <c r="I46" s="45"/>
      <c r="J46" s="1"/>
      <c r="K46" s="1"/>
      <c r="L46" s="1"/>
      <c r="M46" s="1"/>
      <c r="N46" s="1"/>
      <c r="O46" s="40"/>
      <c r="P46" s="40">
        <v>0</v>
      </c>
      <c r="Q46" s="40"/>
      <c r="R46" s="41"/>
      <c r="S46" s="1"/>
      <c r="T46" s="1"/>
      <c r="U46" s="1"/>
      <c r="V46" s="1"/>
      <c r="W46" s="1"/>
      <c r="X46" s="1"/>
      <c r="Y46" s="1"/>
      <c r="Z46" s="1"/>
    </row>
    <row r="47" spans="1:26" ht="15.75" customHeight="1" x14ac:dyDescent="0.25">
      <c r="A47" s="1"/>
      <c r="B47" s="1"/>
      <c r="C47" s="1"/>
      <c r="D47" s="1"/>
      <c r="E47" s="1"/>
      <c r="F47" s="1"/>
      <c r="G47" s="1"/>
      <c r="H47" s="45"/>
      <c r="I47" s="45"/>
      <c r="J47" s="1"/>
      <c r="K47" s="1"/>
      <c r="L47" s="1"/>
      <c r="M47" s="1"/>
      <c r="N47" s="1"/>
      <c r="O47" s="40"/>
      <c r="P47" s="40">
        <v>0.98235294117647054</v>
      </c>
      <c r="Q47" s="40"/>
      <c r="R47" s="41"/>
      <c r="S47" s="1"/>
      <c r="T47" s="1"/>
      <c r="U47" s="1"/>
      <c r="V47" s="1"/>
      <c r="W47" s="1"/>
      <c r="X47" s="1"/>
      <c r="Y47" s="1"/>
      <c r="Z47" s="1"/>
    </row>
    <row r="48" spans="1:26" ht="15.75" customHeight="1" x14ac:dyDescent="0.25">
      <c r="A48" s="1"/>
      <c r="B48" s="1"/>
      <c r="C48" s="1"/>
      <c r="D48" s="1"/>
      <c r="E48" s="1"/>
      <c r="F48" s="1"/>
      <c r="G48" s="31"/>
      <c r="H48" s="44"/>
      <c r="I48" s="44"/>
      <c r="J48" s="1"/>
      <c r="K48" s="1"/>
      <c r="L48" s="44"/>
      <c r="M48" s="1"/>
      <c r="N48" s="1"/>
      <c r="O48" s="40"/>
      <c r="P48" s="40">
        <v>0.97637795275590555</v>
      </c>
      <c r="Q48" s="40"/>
      <c r="R48" s="41"/>
      <c r="S48" s="1"/>
      <c r="T48" s="1"/>
      <c r="U48" s="1"/>
      <c r="V48" s="1"/>
      <c r="W48" s="1"/>
      <c r="X48" s="1"/>
      <c r="Y48" s="1"/>
      <c r="Z48" s="1"/>
    </row>
    <row r="49" spans="1:26" ht="15.75" customHeight="1" x14ac:dyDescent="0.25">
      <c r="A49" s="1"/>
      <c r="B49" s="1"/>
      <c r="C49" s="1"/>
      <c r="D49" s="1"/>
      <c r="E49" s="1"/>
      <c r="F49" s="31"/>
      <c r="G49" s="1"/>
      <c r="H49" s="45"/>
      <c r="I49" s="45"/>
      <c r="J49" s="1"/>
      <c r="K49" s="1"/>
      <c r="L49" s="44"/>
      <c r="M49" s="1"/>
      <c r="N49" s="1"/>
      <c r="O49" s="40"/>
      <c r="P49" s="40">
        <v>0.9178082191780822</v>
      </c>
      <c r="Q49" s="40"/>
      <c r="R49" s="41"/>
      <c r="S49" s="1"/>
      <c r="T49" s="1"/>
      <c r="U49" s="1"/>
      <c r="V49" s="1"/>
      <c r="W49" s="1"/>
      <c r="X49" s="1"/>
      <c r="Y49" s="1"/>
      <c r="Z49" s="1"/>
    </row>
    <row r="50" spans="1:26" ht="15.75" customHeight="1" x14ac:dyDescent="0.25">
      <c r="A50" s="1"/>
      <c r="B50" s="1"/>
      <c r="C50" s="1"/>
      <c r="D50" s="1"/>
      <c r="E50" s="1"/>
      <c r="F50" s="1"/>
      <c r="G50" s="1"/>
      <c r="H50" s="45"/>
      <c r="I50" s="45"/>
      <c r="J50" s="1"/>
      <c r="K50" s="1"/>
      <c r="L50" s="45"/>
      <c r="M50" s="1"/>
      <c r="N50" s="1"/>
      <c r="O50" s="40"/>
      <c r="P50" s="40">
        <v>0.46153846153846156</v>
      </c>
      <c r="Q50" s="40"/>
      <c r="R50" s="41"/>
      <c r="S50" s="1"/>
      <c r="T50" s="1"/>
      <c r="U50" s="1"/>
      <c r="V50" s="1"/>
      <c r="W50" s="1"/>
      <c r="X50" s="1"/>
      <c r="Y50" s="1"/>
      <c r="Z50" s="1"/>
    </row>
    <row r="51" spans="1:26" ht="15.75" customHeight="1" x14ac:dyDescent="0.25">
      <c r="A51" s="1"/>
      <c r="B51" s="1"/>
      <c r="C51" s="1"/>
      <c r="D51" s="1"/>
      <c r="E51" s="1"/>
      <c r="F51" s="1"/>
      <c r="G51" s="1"/>
      <c r="H51" s="45"/>
      <c r="I51" s="45"/>
      <c r="J51" s="1"/>
      <c r="K51" s="1"/>
      <c r="L51" s="45"/>
      <c r="M51" s="1"/>
      <c r="N51" s="1"/>
      <c r="O51" s="40"/>
      <c r="P51" s="40">
        <v>0.96648044692737434</v>
      </c>
      <c r="Q51" s="40"/>
      <c r="R51" s="41"/>
      <c r="S51" s="1"/>
      <c r="T51" s="1"/>
      <c r="U51" s="1"/>
      <c r="V51" s="1"/>
      <c r="W51" s="1"/>
      <c r="X51" s="1"/>
      <c r="Y51" s="1"/>
      <c r="Z51" s="1"/>
    </row>
    <row r="52" spans="1:26" ht="15.75" customHeight="1" x14ac:dyDescent="0.25">
      <c r="A52" s="1"/>
      <c r="B52" s="1"/>
      <c r="C52" s="1"/>
      <c r="D52" s="1"/>
      <c r="E52" s="1"/>
      <c r="F52" s="1"/>
      <c r="G52" s="1"/>
      <c r="H52" s="45"/>
      <c r="I52" s="45"/>
      <c r="J52" s="1"/>
      <c r="K52" s="1"/>
      <c r="L52" s="21"/>
      <c r="M52" s="1"/>
      <c r="N52" s="1"/>
      <c r="O52" s="1"/>
      <c r="P52" s="41"/>
      <c r="Q52" s="41"/>
      <c r="R52" s="41"/>
      <c r="S52" s="1"/>
      <c r="T52" s="1"/>
      <c r="U52" s="1"/>
      <c r="V52" s="1"/>
      <c r="W52" s="1"/>
      <c r="X52" s="1"/>
      <c r="Y52" s="1"/>
      <c r="Z52" s="1"/>
    </row>
    <row r="53" spans="1:26" ht="15.75" customHeight="1" x14ac:dyDescent="0.25">
      <c r="A53" s="1"/>
      <c r="B53" s="1"/>
      <c r="C53" s="1"/>
      <c r="D53" s="1"/>
      <c r="E53" s="1"/>
      <c r="F53" s="1"/>
      <c r="G53" s="1"/>
      <c r="H53" s="45"/>
      <c r="I53" s="45"/>
      <c r="J53" s="1"/>
      <c r="K53" s="1"/>
      <c r="L53" s="45"/>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45"/>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45"/>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45"/>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2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45"/>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45"/>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44"/>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45"/>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45"/>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45"/>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45"/>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45"/>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46"/>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47"/>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44"/>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44"/>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45"/>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45"/>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2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45"/>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2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45"/>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45"/>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45"/>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45"/>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45"/>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45"/>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45"/>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45"/>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K9:M12"/>
    <mergeCell ref="B19:I24"/>
    <mergeCell ref="B26:C26"/>
    <mergeCell ref="G1:J1"/>
    <mergeCell ref="B5:B8"/>
    <mergeCell ref="H5:H8"/>
    <mergeCell ref="I5:I8"/>
    <mergeCell ref="H9:H11"/>
    <mergeCell ref="I9:I11"/>
    <mergeCell ref="B9:B11"/>
    <mergeCell ref="B12:B14"/>
    <mergeCell ref="B15:B17"/>
    <mergeCell ref="H12:H14"/>
    <mergeCell ref="I12:I14"/>
    <mergeCell ref="H15:H17"/>
    <mergeCell ref="I15:I17"/>
  </mergeCells>
  <pageMargins left="0.7" right="0.7" top="0.75" bottom="0.75" header="0" footer="0"/>
  <pageSetup scale="4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view="pageBreakPreview" zoomScale="60" zoomScaleNormal="100" workbookViewId="0">
      <selection activeCell="U30" sqref="U30"/>
    </sheetView>
  </sheetViews>
  <sheetFormatPr defaultColWidth="12.59765625" defaultRowHeight="15" customHeight="1" x14ac:dyDescent="0.25"/>
  <cols>
    <col min="1" max="1" width="5" customWidth="1"/>
    <col min="2" max="2" width="23" customWidth="1"/>
    <col min="3" max="5" width="14.5" customWidth="1"/>
    <col min="6" max="6" width="14.59765625" customWidth="1"/>
    <col min="7" max="7" width="11.8984375" customWidth="1"/>
    <col min="8" max="8" width="15.3984375" customWidth="1"/>
    <col min="9" max="9" width="13.3984375" customWidth="1"/>
    <col min="10" max="10" width="20.8984375" customWidth="1"/>
    <col min="11" max="11" width="14.5" customWidth="1"/>
    <col min="12" max="12" width="1.59765625" customWidth="1"/>
    <col min="13" max="14" width="17.3984375" customWidth="1"/>
    <col min="15" max="15" width="13.3984375" customWidth="1"/>
    <col min="16" max="16" width="23" customWidth="1"/>
    <col min="17" max="18" width="9.5" customWidth="1"/>
    <col min="19" max="19" width="8.8984375" customWidth="1"/>
    <col min="20" max="20" width="12.59765625" customWidth="1"/>
  </cols>
  <sheetData>
    <row r="1" spans="1:26" ht="13.8" x14ac:dyDescent="0.25">
      <c r="A1" s="1"/>
      <c r="B1" s="1"/>
      <c r="C1" s="1"/>
      <c r="D1" s="1"/>
      <c r="E1" s="1"/>
      <c r="F1" s="1"/>
      <c r="G1" s="93"/>
      <c r="H1" s="92"/>
      <c r="I1" s="92"/>
      <c r="J1" s="1"/>
      <c r="K1" s="1"/>
      <c r="L1" s="1"/>
      <c r="M1" s="1"/>
      <c r="N1" s="1"/>
      <c r="O1" s="1"/>
      <c r="P1" s="1"/>
      <c r="Q1" s="1"/>
      <c r="R1" s="1"/>
      <c r="S1" s="1"/>
      <c r="T1" s="1"/>
      <c r="U1" s="1"/>
      <c r="V1" s="1"/>
      <c r="W1" s="1"/>
      <c r="X1" s="1"/>
      <c r="Y1" s="1"/>
      <c r="Z1" s="1"/>
    </row>
    <row r="2" spans="1:26" x14ac:dyDescent="0.25">
      <c r="A2" s="3"/>
      <c r="B2" s="4" t="s">
        <v>37</v>
      </c>
      <c r="C2" s="3"/>
      <c r="D2" s="3"/>
      <c r="E2" s="3"/>
      <c r="F2" s="3"/>
      <c r="G2" s="5"/>
      <c r="H2" s="3"/>
      <c r="I2" s="3"/>
      <c r="J2" s="6" t="s">
        <v>38</v>
      </c>
      <c r="K2" s="32"/>
      <c r="L2" s="3"/>
      <c r="M2" s="33" t="s">
        <v>39</v>
      </c>
      <c r="N2" s="32"/>
      <c r="O2" s="3"/>
      <c r="P2" s="4" t="s">
        <v>40</v>
      </c>
      <c r="Q2" s="3"/>
      <c r="R2" s="3"/>
      <c r="S2" s="3"/>
      <c r="T2" s="3"/>
      <c r="U2" s="3"/>
      <c r="V2" s="3"/>
      <c r="W2" s="3"/>
      <c r="X2" s="3"/>
      <c r="Y2" s="3"/>
      <c r="Z2" s="3"/>
    </row>
    <row r="3" spans="1:26" ht="13.8" x14ac:dyDescent="0.25">
      <c r="A3" s="1"/>
      <c r="B3" s="1"/>
      <c r="C3" s="1"/>
      <c r="D3" s="1"/>
      <c r="E3" s="1"/>
      <c r="F3" s="1"/>
      <c r="G3" s="2"/>
      <c r="H3" s="1"/>
      <c r="I3" s="1"/>
      <c r="J3" s="34"/>
      <c r="K3" s="7"/>
      <c r="L3" s="1"/>
      <c r="M3" s="35" t="s">
        <v>41</v>
      </c>
      <c r="N3" s="36"/>
      <c r="O3" s="1"/>
      <c r="P3" s="1"/>
      <c r="Q3" s="1"/>
      <c r="R3" s="1"/>
      <c r="S3" s="1"/>
      <c r="T3" s="1"/>
      <c r="U3" s="1"/>
      <c r="V3" s="1"/>
      <c r="W3" s="1"/>
      <c r="X3" s="1"/>
      <c r="Y3" s="1"/>
      <c r="Z3" s="1"/>
    </row>
    <row r="4" spans="1:26" ht="30" customHeight="1" x14ac:dyDescent="0.25">
      <c r="A4" s="1"/>
      <c r="B4" s="10" t="s">
        <v>2</v>
      </c>
      <c r="C4" s="10" t="s">
        <v>27</v>
      </c>
      <c r="D4" s="10" t="s">
        <v>42</v>
      </c>
      <c r="E4" s="10" t="s">
        <v>43</v>
      </c>
      <c r="F4" s="10" t="s">
        <v>44</v>
      </c>
      <c r="G4" s="10" t="s">
        <v>45</v>
      </c>
      <c r="H4" s="10" t="s">
        <v>46</v>
      </c>
      <c r="I4" s="1"/>
      <c r="J4" s="11" t="s">
        <v>2</v>
      </c>
      <c r="K4" s="11" t="s">
        <v>46</v>
      </c>
      <c r="L4" s="1"/>
      <c r="M4" s="37" t="s">
        <v>12</v>
      </c>
      <c r="N4" s="37" t="s">
        <v>14</v>
      </c>
      <c r="O4" s="1"/>
      <c r="P4" s="10" t="s">
        <v>2</v>
      </c>
      <c r="Q4" s="10" t="s">
        <v>27</v>
      </c>
      <c r="R4" s="10" t="s">
        <v>47</v>
      </c>
      <c r="S4" s="10" t="s">
        <v>48</v>
      </c>
      <c r="T4" s="10" t="s">
        <v>40</v>
      </c>
      <c r="U4" s="1"/>
      <c r="V4" s="1"/>
      <c r="W4" s="1"/>
      <c r="X4" s="1"/>
      <c r="Y4" s="1"/>
      <c r="Z4" s="1"/>
    </row>
    <row r="5" spans="1:26" ht="13.8" x14ac:dyDescent="0.25">
      <c r="A5" s="1"/>
      <c r="B5" s="94" t="s">
        <v>12</v>
      </c>
      <c r="C5" s="2" t="s">
        <v>10</v>
      </c>
      <c r="D5" s="27">
        <f t="shared" ref="D5:D13" si="0">E5+F5</f>
        <v>575</v>
      </c>
      <c r="E5" s="13">
        <v>575</v>
      </c>
      <c r="F5" s="27">
        <v>0</v>
      </c>
      <c r="G5" s="38">
        <f t="shared" ref="G5:G13" si="1">E5/D5</f>
        <v>1</v>
      </c>
      <c r="H5" s="101">
        <f>AVERAGE(G5:G7)</f>
        <v>0.98677248677248686</v>
      </c>
      <c r="I5" s="1"/>
      <c r="J5" s="16" t="s">
        <v>12</v>
      </c>
      <c r="K5" s="39">
        <f>AVERAGE(M5:M50)</f>
        <v>0.97857354816652042</v>
      </c>
      <c r="L5" s="1"/>
      <c r="M5" s="48">
        <v>0.99090909090909096</v>
      </c>
      <c r="N5" s="48">
        <v>1</v>
      </c>
      <c r="O5" s="1"/>
      <c r="P5" s="103" t="s">
        <v>12</v>
      </c>
      <c r="Q5" s="2" t="s">
        <v>10</v>
      </c>
      <c r="R5" s="49">
        <v>1</v>
      </c>
      <c r="S5" s="50">
        <v>1</v>
      </c>
      <c r="T5" s="99">
        <f>_xlfn.CHISQ.TEST(R5:R7,S5:S7)</f>
        <v>0.99921295790240672</v>
      </c>
      <c r="U5" s="1"/>
      <c r="V5" s="1"/>
      <c r="W5" s="1"/>
      <c r="X5" s="1"/>
      <c r="Y5" s="1"/>
      <c r="Z5" s="1"/>
    </row>
    <row r="6" spans="1:26" ht="13.8" x14ac:dyDescent="0.25">
      <c r="A6" s="1"/>
      <c r="B6" s="92"/>
      <c r="C6" s="2" t="s">
        <v>11</v>
      </c>
      <c r="D6" s="27">
        <f t="shared" si="0"/>
        <v>630</v>
      </c>
      <c r="E6" s="13">
        <v>605</v>
      </c>
      <c r="F6" s="27">
        <v>25</v>
      </c>
      <c r="G6" s="38">
        <f t="shared" si="1"/>
        <v>0.96031746031746035</v>
      </c>
      <c r="H6" s="92"/>
      <c r="I6" s="1"/>
      <c r="J6" s="16" t="s">
        <v>14</v>
      </c>
      <c r="K6" s="39">
        <f>AVERAGE(N5:N13)</f>
        <v>1</v>
      </c>
      <c r="L6" s="1"/>
      <c r="M6" s="48">
        <v>1</v>
      </c>
      <c r="N6" s="48">
        <v>1</v>
      </c>
      <c r="O6" s="1"/>
      <c r="P6" s="92"/>
      <c r="Q6" s="2" t="s">
        <v>11</v>
      </c>
      <c r="R6" s="49">
        <v>0.96031746031746035</v>
      </c>
      <c r="S6" s="50">
        <v>1</v>
      </c>
      <c r="T6" s="92"/>
      <c r="U6" s="1"/>
      <c r="V6" s="1"/>
      <c r="W6" s="1"/>
      <c r="X6" s="1"/>
      <c r="Y6" s="1"/>
      <c r="Z6" s="1"/>
    </row>
    <row r="7" spans="1:26" ht="13.8" x14ac:dyDescent="0.25">
      <c r="A7" s="1"/>
      <c r="B7" s="92"/>
      <c r="C7" s="2" t="s">
        <v>13</v>
      </c>
      <c r="D7" s="27">
        <f t="shared" si="0"/>
        <v>648</v>
      </c>
      <c r="E7" s="13">
        <v>648</v>
      </c>
      <c r="F7" s="27">
        <v>0</v>
      </c>
      <c r="G7" s="38">
        <f t="shared" si="1"/>
        <v>1</v>
      </c>
      <c r="H7" s="92"/>
      <c r="I7" s="1"/>
      <c r="J7" s="21"/>
      <c r="K7" s="2"/>
      <c r="L7" s="1"/>
      <c r="M7" s="48">
        <v>1</v>
      </c>
      <c r="N7" s="48">
        <v>1</v>
      </c>
      <c r="O7" s="1"/>
      <c r="P7" s="92"/>
      <c r="Q7" s="2" t="s">
        <v>13</v>
      </c>
      <c r="R7" s="49">
        <v>1</v>
      </c>
      <c r="S7" s="50">
        <v>1</v>
      </c>
      <c r="T7" s="92"/>
      <c r="U7" s="1"/>
      <c r="V7" s="1"/>
      <c r="W7" s="1"/>
      <c r="X7" s="1"/>
      <c r="Y7" s="1"/>
      <c r="Z7" s="1"/>
    </row>
    <row r="8" spans="1:26" ht="13.5" customHeight="1" x14ac:dyDescent="0.25">
      <c r="A8" s="1"/>
      <c r="B8" s="94" t="s">
        <v>14</v>
      </c>
      <c r="C8" s="2" t="s">
        <v>10</v>
      </c>
      <c r="D8" s="27">
        <f t="shared" si="0"/>
        <v>560</v>
      </c>
      <c r="E8" s="13">
        <v>560</v>
      </c>
      <c r="F8" s="27">
        <v>0</v>
      </c>
      <c r="G8" s="38">
        <f t="shared" si="1"/>
        <v>1</v>
      </c>
      <c r="H8" s="101">
        <f>AVERAGE(G8:G10)</f>
        <v>0.96672212978369387</v>
      </c>
      <c r="I8" s="1"/>
      <c r="J8" s="91" t="s">
        <v>49</v>
      </c>
      <c r="K8" s="92"/>
      <c r="L8" s="1"/>
      <c r="M8" s="48">
        <v>0.99290780141843971</v>
      </c>
      <c r="N8" s="48">
        <v>1</v>
      </c>
      <c r="O8" s="1"/>
      <c r="P8" s="102" t="s">
        <v>14</v>
      </c>
      <c r="Q8" s="2" t="s">
        <v>10</v>
      </c>
      <c r="R8" s="49">
        <v>1</v>
      </c>
      <c r="S8" s="50">
        <v>1</v>
      </c>
      <c r="T8" s="101">
        <f>_xlfn.CHISQ.TEST(R8:R10,S8:S10)</f>
        <v>0.99502902150459649</v>
      </c>
      <c r="U8" s="1"/>
      <c r="V8" s="1"/>
      <c r="W8" s="1"/>
      <c r="X8" s="1"/>
      <c r="Y8" s="1"/>
      <c r="Z8" s="1"/>
    </row>
    <row r="9" spans="1:26" ht="13.8" x14ac:dyDescent="0.25">
      <c r="A9" s="1"/>
      <c r="B9" s="92"/>
      <c r="C9" s="2" t="s">
        <v>11</v>
      </c>
      <c r="D9" s="27">
        <f t="shared" si="0"/>
        <v>601</v>
      </c>
      <c r="E9" s="13">
        <v>541</v>
      </c>
      <c r="F9" s="27">
        <v>60</v>
      </c>
      <c r="G9" s="38">
        <f t="shared" si="1"/>
        <v>0.90016638935108151</v>
      </c>
      <c r="H9" s="92"/>
      <c r="I9" s="1"/>
      <c r="J9" s="92"/>
      <c r="K9" s="92"/>
      <c r="L9" s="1"/>
      <c r="M9" s="48">
        <v>1</v>
      </c>
      <c r="N9" s="48">
        <v>1</v>
      </c>
      <c r="O9" s="1"/>
      <c r="P9" s="92"/>
      <c r="Q9" s="2" t="s">
        <v>11</v>
      </c>
      <c r="R9" s="49">
        <v>0.90016638935108151</v>
      </c>
      <c r="S9" s="50">
        <v>1</v>
      </c>
      <c r="T9" s="92"/>
      <c r="U9" s="1"/>
      <c r="V9" s="1"/>
      <c r="W9" s="1"/>
      <c r="X9" s="1"/>
      <c r="Y9" s="1"/>
      <c r="Z9" s="1"/>
    </row>
    <row r="10" spans="1:26" ht="13.8" x14ac:dyDescent="0.25">
      <c r="A10" s="1"/>
      <c r="B10" s="92"/>
      <c r="C10" s="2" t="s">
        <v>13</v>
      </c>
      <c r="D10" s="27">
        <f t="shared" si="0"/>
        <v>871</v>
      </c>
      <c r="E10" s="13">
        <v>871</v>
      </c>
      <c r="F10" s="27">
        <v>0</v>
      </c>
      <c r="G10" s="38">
        <f t="shared" si="1"/>
        <v>1</v>
      </c>
      <c r="H10" s="92"/>
      <c r="I10" s="1"/>
      <c r="J10" s="92"/>
      <c r="K10" s="92"/>
      <c r="L10" s="1"/>
      <c r="M10" s="48">
        <v>1</v>
      </c>
      <c r="N10" s="48">
        <v>1</v>
      </c>
      <c r="O10" s="1"/>
      <c r="P10" s="92"/>
      <c r="Q10" s="2" t="s">
        <v>13</v>
      </c>
      <c r="R10" s="49">
        <v>1</v>
      </c>
      <c r="S10" s="50">
        <v>1</v>
      </c>
      <c r="T10" s="92"/>
      <c r="U10" s="1"/>
      <c r="V10" s="1"/>
      <c r="W10" s="1"/>
      <c r="X10" s="1"/>
      <c r="Y10" s="1"/>
      <c r="Z10" s="1"/>
    </row>
    <row r="11" spans="1:26" ht="13.8" x14ac:dyDescent="0.25">
      <c r="A11" s="1"/>
      <c r="B11" s="94" t="s">
        <v>17</v>
      </c>
      <c r="C11" s="2" t="s">
        <v>10</v>
      </c>
      <c r="D11" s="27">
        <f t="shared" si="0"/>
        <v>545</v>
      </c>
      <c r="E11" s="13">
        <v>545</v>
      </c>
      <c r="F11" s="27">
        <v>0</v>
      </c>
      <c r="G11" s="38">
        <f t="shared" si="1"/>
        <v>1</v>
      </c>
      <c r="H11" s="101">
        <f>AVERAGE(G11:G13)</f>
        <v>1</v>
      </c>
      <c r="I11" s="1"/>
      <c r="J11" s="92"/>
      <c r="K11" s="92"/>
      <c r="L11" s="1"/>
      <c r="M11" s="48">
        <v>1</v>
      </c>
      <c r="N11" s="48">
        <v>1</v>
      </c>
      <c r="O11" s="1"/>
      <c r="P11" s="102" t="s">
        <v>17</v>
      </c>
      <c r="Q11" s="2" t="s">
        <v>10</v>
      </c>
      <c r="R11" s="49">
        <v>1</v>
      </c>
      <c r="S11" s="50">
        <v>1</v>
      </c>
      <c r="T11" s="101">
        <f>_xlfn.CHISQ.TEST(R11:R13,S11:S13)</f>
        <v>1</v>
      </c>
      <c r="U11" s="1"/>
      <c r="V11" s="1"/>
      <c r="W11" s="1"/>
      <c r="X11" s="1"/>
      <c r="Y11" s="1"/>
      <c r="Z11" s="1"/>
    </row>
    <row r="12" spans="1:26" ht="13.8" x14ac:dyDescent="0.25">
      <c r="A12" s="1"/>
      <c r="B12" s="92"/>
      <c r="C12" s="2" t="s">
        <v>11</v>
      </c>
      <c r="D12" s="27">
        <f t="shared" si="0"/>
        <v>669</v>
      </c>
      <c r="E12" s="13">
        <v>669</v>
      </c>
      <c r="F12" s="27">
        <v>0</v>
      </c>
      <c r="G12" s="38">
        <f t="shared" si="1"/>
        <v>1</v>
      </c>
      <c r="H12" s="92"/>
      <c r="I12" s="1"/>
      <c r="J12" s="92"/>
      <c r="K12" s="92"/>
      <c r="L12" s="1"/>
      <c r="M12" s="48">
        <v>1</v>
      </c>
      <c r="N12" s="48">
        <v>1</v>
      </c>
      <c r="O12" s="1"/>
      <c r="P12" s="92"/>
      <c r="Q12" s="2" t="s">
        <v>11</v>
      </c>
      <c r="R12" s="49">
        <v>1</v>
      </c>
      <c r="S12" s="50">
        <v>1</v>
      </c>
      <c r="T12" s="92"/>
      <c r="U12" s="1"/>
      <c r="V12" s="1"/>
      <c r="W12" s="1"/>
      <c r="X12" s="1"/>
      <c r="Y12" s="1"/>
      <c r="Z12" s="1"/>
    </row>
    <row r="13" spans="1:26" ht="13.8" x14ac:dyDescent="0.25">
      <c r="A13" s="1"/>
      <c r="B13" s="92"/>
      <c r="C13" s="2" t="s">
        <v>13</v>
      </c>
      <c r="D13" s="27">
        <f t="shared" si="0"/>
        <v>618</v>
      </c>
      <c r="E13" s="13">
        <v>618</v>
      </c>
      <c r="F13" s="27">
        <v>0</v>
      </c>
      <c r="G13" s="38">
        <f t="shared" si="1"/>
        <v>1</v>
      </c>
      <c r="H13" s="92"/>
      <c r="I13" s="1"/>
      <c r="J13" s="92"/>
      <c r="K13" s="92"/>
      <c r="L13" s="1"/>
      <c r="M13" s="48">
        <v>1</v>
      </c>
      <c r="N13" s="48">
        <v>1</v>
      </c>
      <c r="O13" s="1"/>
      <c r="P13" s="92"/>
      <c r="Q13" s="2" t="s">
        <v>13</v>
      </c>
      <c r="R13" s="49">
        <v>1</v>
      </c>
      <c r="S13" s="50">
        <v>1</v>
      </c>
      <c r="T13" s="92"/>
      <c r="U13" s="1"/>
      <c r="V13" s="1"/>
      <c r="W13" s="1"/>
      <c r="X13" s="1"/>
      <c r="Y13" s="1"/>
      <c r="Z13" s="1"/>
    </row>
    <row r="14" spans="1:26" ht="13.8" x14ac:dyDescent="0.25">
      <c r="A14" s="1"/>
      <c r="B14" s="12"/>
      <c r="C14" s="2"/>
      <c r="D14" s="2"/>
      <c r="E14" s="14"/>
      <c r="F14" s="15"/>
      <c r="G14" s="12"/>
      <c r="H14" s="20"/>
      <c r="I14" s="1"/>
      <c r="J14" s="23"/>
      <c r="K14" s="23"/>
      <c r="L14" s="1"/>
      <c r="M14" s="48">
        <v>1</v>
      </c>
      <c r="N14" s="48"/>
      <c r="O14" s="1"/>
      <c r="P14" s="41"/>
      <c r="Q14" s="1"/>
      <c r="R14" s="1"/>
      <c r="S14" s="1"/>
      <c r="T14" s="1"/>
      <c r="U14" s="1"/>
      <c r="V14" s="1"/>
      <c r="W14" s="1"/>
      <c r="X14" s="1"/>
      <c r="Y14" s="1"/>
      <c r="Z14" s="1"/>
    </row>
    <row r="15" spans="1:26" ht="13.8" x14ac:dyDescent="0.25">
      <c r="A15" s="1"/>
      <c r="B15" s="91" t="s">
        <v>50</v>
      </c>
      <c r="C15" s="92"/>
      <c r="D15" s="92"/>
      <c r="E15" s="92"/>
      <c r="F15" s="92"/>
      <c r="G15" s="92"/>
      <c r="H15" s="92"/>
      <c r="I15" s="1"/>
      <c r="J15" s="1"/>
      <c r="K15" s="1"/>
      <c r="L15" s="1"/>
      <c r="M15" s="48">
        <v>0.72173913043478266</v>
      </c>
      <c r="N15" s="48"/>
      <c r="O15" s="1"/>
      <c r="P15" s="41"/>
      <c r="Q15" s="1"/>
      <c r="R15" s="1"/>
      <c r="S15" s="1"/>
      <c r="T15" s="1"/>
      <c r="U15" s="1"/>
      <c r="V15" s="1"/>
      <c r="W15" s="1"/>
      <c r="X15" s="1"/>
      <c r="Y15" s="1"/>
      <c r="Z15" s="1"/>
    </row>
    <row r="16" spans="1:26" ht="13.8" x14ac:dyDescent="0.25">
      <c r="A16" s="1"/>
      <c r="B16" s="92"/>
      <c r="C16" s="92"/>
      <c r="D16" s="92"/>
      <c r="E16" s="92"/>
      <c r="F16" s="92"/>
      <c r="G16" s="92"/>
      <c r="H16" s="92"/>
      <c r="I16" s="1"/>
      <c r="J16" s="1"/>
      <c r="K16" s="1"/>
      <c r="L16" s="1"/>
      <c r="M16" s="48">
        <v>1</v>
      </c>
      <c r="N16" s="48"/>
      <c r="O16" s="1"/>
      <c r="P16" s="41"/>
      <c r="Q16" s="1"/>
      <c r="R16" s="1"/>
      <c r="S16" s="1"/>
      <c r="T16" s="1"/>
      <c r="U16" s="1"/>
      <c r="V16" s="1"/>
      <c r="W16" s="1"/>
      <c r="X16" s="1"/>
      <c r="Y16" s="1"/>
      <c r="Z16" s="1"/>
    </row>
    <row r="17" spans="1:26" ht="13.8" x14ac:dyDescent="0.25">
      <c r="A17" s="1"/>
      <c r="B17" s="92"/>
      <c r="C17" s="92"/>
      <c r="D17" s="92"/>
      <c r="E17" s="92"/>
      <c r="F17" s="92"/>
      <c r="G17" s="92"/>
      <c r="H17" s="92"/>
      <c r="I17" s="1"/>
      <c r="J17" s="1"/>
      <c r="K17" s="1"/>
      <c r="L17" s="1"/>
      <c r="M17" s="48">
        <v>1</v>
      </c>
      <c r="N17" s="48"/>
      <c r="O17" s="1"/>
      <c r="P17" s="41"/>
      <c r="Q17" s="1"/>
      <c r="R17" s="1"/>
      <c r="S17" s="1"/>
      <c r="T17" s="1"/>
      <c r="U17" s="1"/>
      <c r="V17" s="1"/>
      <c r="W17" s="1"/>
      <c r="X17" s="1"/>
      <c r="Y17" s="1"/>
      <c r="Z17" s="1"/>
    </row>
    <row r="18" spans="1:26" ht="13.8" x14ac:dyDescent="0.25">
      <c r="A18" s="1"/>
      <c r="B18" s="92"/>
      <c r="C18" s="92"/>
      <c r="D18" s="92"/>
      <c r="E18" s="92"/>
      <c r="F18" s="92"/>
      <c r="G18" s="92"/>
      <c r="H18" s="92"/>
      <c r="I18" s="1"/>
      <c r="J18" s="1"/>
      <c r="K18" s="1"/>
      <c r="L18" s="1"/>
      <c r="M18" s="48">
        <v>1</v>
      </c>
      <c r="N18" s="48"/>
      <c r="O18" s="1"/>
      <c r="P18" s="41"/>
      <c r="Q18" s="1"/>
      <c r="R18" s="1"/>
      <c r="S18" s="1"/>
      <c r="T18" s="1"/>
      <c r="U18" s="1"/>
      <c r="V18" s="1"/>
      <c r="W18" s="1"/>
      <c r="X18" s="1"/>
      <c r="Y18" s="1"/>
      <c r="Z18" s="1"/>
    </row>
    <row r="19" spans="1:26" ht="13.5" customHeight="1" x14ac:dyDescent="0.25">
      <c r="A19" s="1"/>
      <c r="B19" s="92"/>
      <c r="C19" s="92"/>
      <c r="D19" s="92"/>
      <c r="E19" s="92"/>
      <c r="F19" s="92"/>
      <c r="G19" s="92"/>
      <c r="H19" s="92"/>
      <c r="I19" s="1"/>
      <c r="J19" s="1"/>
      <c r="K19" s="1"/>
      <c r="L19" s="1"/>
      <c r="M19" s="48">
        <v>1</v>
      </c>
      <c r="N19" s="48"/>
      <c r="O19" s="1"/>
      <c r="P19" s="41"/>
      <c r="Q19" s="1"/>
      <c r="R19" s="1"/>
      <c r="S19" s="1"/>
      <c r="T19" s="1"/>
      <c r="U19" s="1"/>
      <c r="V19" s="1"/>
      <c r="W19" s="1"/>
      <c r="X19" s="1"/>
      <c r="Y19" s="1"/>
      <c r="Z19" s="1"/>
    </row>
    <row r="20" spans="1:26" ht="13.8" x14ac:dyDescent="0.25">
      <c r="A20" s="1"/>
      <c r="B20" s="22"/>
      <c r="C20" s="22"/>
      <c r="D20" s="22"/>
      <c r="E20" s="22"/>
      <c r="F20" s="22"/>
      <c r="G20" s="22"/>
      <c r="H20" s="1"/>
      <c r="I20" s="1"/>
      <c r="J20" s="1"/>
      <c r="K20" s="1"/>
      <c r="L20" s="1"/>
      <c r="M20" s="48">
        <v>0.87586206896551722</v>
      </c>
      <c r="N20" s="48"/>
      <c r="O20" s="1"/>
      <c r="P20" s="41"/>
      <c r="Q20" s="1"/>
      <c r="R20" s="1"/>
      <c r="S20" s="1"/>
      <c r="T20" s="1"/>
      <c r="U20" s="1"/>
      <c r="V20" s="1"/>
      <c r="W20" s="1"/>
      <c r="X20" s="1"/>
      <c r="Y20" s="1"/>
      <c r="Z20" s="1"/>
    </row>
    <row r="21" spans="1:26" ht="15.75" customHeight="1" x14ac:dyDescent="0.25">
      <c r="A21" s="1"/>
      <c r="B21" s="1"/>
      <c r="C21" s="1"/>
      <c r="D21" s="1"/>
      <c r="E21" s="1"/>
      <c r="F21" s="1"/>
      <c r="G21" s="1"/>
      <c r="H21" s="1"/>
      <c r="I21" s="1"/>
      <c r="J21" s="1"/>
      <c r="K21" s="1"/>
      <c r="L21" s="1"/>
      <c r="M21" s="48">
        <v>1</v>
      </c>
      <c r="N21" s="48"/>
      <c r="O21" s="1"/>
      <c r="P21" s="41"/>
      <c r="Q21" s="1"/>
      <c r="R21" s="1"/>
      <c r="S21" s="1"/>
      <c r="T21" s="1"/>
      <c r="U21" s="1"/>
      <c r="V21" s="1"/>
      <c r="W21" s="1"/>
      <c r="X21" s="1"/>
      <c r="Y21" s="1"/>
      <c r="Z21" s="1"/>
    </row>
    <row r="22" spans="1:26" ht="15.75" customHeight="1" x14ac:dyDescent="0.25">
      <c r="A22" s="1"/>
      <c r="B22" s="97" t="s">
        <v>19</v>
      </c>
      <c r="C22" s="92"/>
      <c r="D22" s="1"/>
      <c r="E22" s="1"/>
      <c r="F22" s="1"/>
      <c r="G22" s="1"/>
      <c r="H22" s="1"/>
      <c r="I22" s="24"/>
      <c r="J22" s="1"/>
      <c r="K22" s="1"/>
      <c r="L22" s="1"/>
      <c r="M22" s="48">
        <v>0.9576271186440678</v>
      </c>
      <c r="N22" s="48"/>
      <c r="O22" s="1"/>
      <c r="P22" s="41"/>
      <c r="Q22" s="1"/>
      <c r="R22" s="1"/>
      <c r="S22" s="1"/>
      <c r="T22" s="1"/>
      <c r="U22" s="1"/>
      <c r="V22" s="1"/>
      <c r="W22" s="1"/>
      <c r="X22" s="1"/>
      <c r="Y22" s="1"/>
      <c r="Z22" s="1"/>
    </row>
    <row r="23" spans="1:26" ht="15.75" customHeight="1" x14ac:dyDescent="0.25">
      <c r="A23" s="1"/>
      <c r="B23" s="1"/>
      <c r="C23" s="1"/>
      <c r="D23" s="1"/>
      <c r="E23" s="1"/>
      <c r="F23" s="22"/>
      <c r="G23" s="1"/>
      <c r="H23" s="1"/>
      <c r="I23" s="24"/>
      <c r="J23" s="1"/>
      <c r="K23" s="1"/>
      <c r="L23" s="1"/>
      <c r="M23" s="48">
        <v>1</v>
      </c>
      <c r="N23" s="48"/>
      <c r="O23" s="1"/>
      <c r="P23" s="41"/>
      <c r="Q23" s="1"/>
      <c r="R23" s="1"/>
      <c r="S23" s="1"/>
      <c r="T23" s="1"/>
      <c r="U23" s="1"/>
      <c r="V23" s="1"/>
      <c r="W23" s="1"/>
      <c r="X23" s="1"/>
      <c r="Y23" s="1"/>
      <c r="Z23" s="1"/>
    </row>
    <row r="24" spans="1:26" ht="15.75" customHeight="1" x14ac:dyDescent="0.25">
      <c r="A24" s="1"/>
      <c r="B24" s="10" t="s">
        <v>2</v>
      </c>
      <c r="C24" s="10" t="s">
        <v>20</v>
      </c>
      <c r="D24" s="10" t="s">
        <v>21</v>
      </c>
      <c r="E24" s="10" t="s">
        <v>22</v>
      </c>
      <c r="F24" s="22"/>
      <c r="G24" s="1"/>
      <c r="H24" s="1"/>
      <c r="I24" s="24"/>
      <c r="J24" s="1"/>
      <c r="K24" s="1"/>
      <c r="L24" s="1"/>
      <c r="M24" s="48">
        <v>1</v>
      </c>
      <c r="N24" s="48"/>
      <c r="O24" s="1"/>
      <c r="P24" s="41"/>
      <c r="Q24" s="1"/>
      <c r="R24" s="1"/>
      <c r="S24" s="1"/>
      <c r="T24" s="1"/>
      <c r="U24" s="1"/>
      <c r="V24" s="1"/>
      <c r="W24" s="1"/>
      <c r="X24" s="1"/>
      <c r="Y24" s="1"/>
      <c r="Z24" s="1"/>
    </row>
    <row r="25" spans="1:26" ht="15.75" customHeight="1" x14ac:dyDescent="0.25">
      <c r="A25" s="1"/>
      <c r="B25" s="12" t="s">
        <v>12</v>
      </c>
      <c r="C25" s="43">
        <f>AVERAGE(G5:G7)</f>
        <v>0.98677248677248686</v>
      </c>
      <c r="D25" s="43">
        <f>STDEV(G5:G7)</f>
        <v>2.2910724967842275E-2</v>
      </c>
      <c r="E25" s="43">
        <f t="shared" ref="E25:E27" si="2">D25/SQRT(3)</f>
        <v>1.3227513227513218E-2</v>
      </c>
      <c r="F25" s="22"/>
      <c r="G25" s="1"/>
      <c r="H25" s="1"/>
      <c r="I25" s="24"/>
      <c r="J25" s="1"/>
      <c r="K25" s="1"/>
      <c r="L25" s="1"/>
      <c r="M25" s="48">
        <v>0.98540145985401462</v>
      </c>
      <c r="N25" s="48"/>
      <c r="O25" s="1"/>
      <c r="P25" s="41"/>
      <c r="Q25" s="1"/>
      <c r="R25" s="1"/>
      <c r="S25" s="1"/>
      <c r="T25" s="1"/>
      <c r="U25" s="1"/>
      <c r="V25" s="1"/>
      <c r="W25" s="1"/>
      <c r="X25" s="1"/>
      <c r="Y25" s="1"/>
      <c r="Z25" s="1"/>
    </row>
    <row r="26" spans="1:26" ht="15.75" customHeight="1" x14ac:dyDescent="0.25">
      <c r="A26" s="1"/>
      <c r="B26" s="12" t="s">
        <v>14</v>
      </c>
      <c r="C26" s="43">
        <f>AVERAGE(G8:G10)</f>
        <v>0.96672212978369387</v>
      </c>
      <c r="D26" s="43">
        <f>STDEV(G8:G10)</f>
        <v>5.7638961982325376E-2</v>
      </c>
      <c r="E26" s="43">
        <f t="shared" si="2"/>
        <v>3.3277870216306162E-2</v>
      </c>
      <c r="F26" s="22"/>
      <c r="G26" s="1"/>
      <c r="H26" s="1"/>
      <c r="I26" s="24"/>
      <c r="J26" s="1"/>
      <c r="K26" s="1"/>
      <c r="L26" s="1"/>
      <c r="M26" s="48">
        <v>1</v>
      </c>
      <c r="N26" s="48"/>
      <c r="O26" s="1"/>
      <c r="P26" s="41"/>
      <c r="Q26" s="1"/>
      <c r="R26" s="1"/>
      <c r="S26" s="1"/>
      <c r="T26" s="1"/>
      <c r="U26" s="1"/>
      <c r="V26" s="1"/>
      <c r="W26" s="1"/>
      <c r="X26" s="1"/>
      <c r="Y26" s="1"/>
      <c r="Z26" s="1"/>
    </row>
    <row r="27" spans="1:26" ht="15.75" customHeight="1" x14ac:dyDescent="0.25">
      <c r="A27" s="1"/>
      <c r="B27" s="12" t="s">
        <v>17</v>
      </c>
      <c r="C27" s="43">
        <f>AVERAGE(G11:G13)</f>
        <v>1</v>
      </c>
      <c r="D27" s="43">
        <f>STDEV(G11:G13)</f>
        <v>0</v>
      </c>
      <c r="E27" s="43">
        <f t="shared" si="2"/>
        <v>0</v>
      </c>
      <c r="F27" s="22"/>
      <c r="G27" s="1"/>
      <c r="H27" s="22"/>
      <c r="I27" s="24"/>
      <c r="J27" s="1"/>
      <c r="K27" s="1"/>
      <c r="L27" s="1"/>
      <c r="M27" s="48">
        <v>0.94705882352941173</v>
      </c>
      <c r="N27" s="48"/>
      <c r="O27" s="1"/>
      <c r="P27" s="41"/>
      <c r="Q27" s="1"/>
      <c r="R27" s="1"/>
      <c r="S27" s="1"/>
      <c r="T27" s="1"/>
      <c r="U27" s="1"/>
      <c r="V27" s="1"/>
      <c r="W27" s="1"/>
      <c r="X27" s="1"/>
      <c r="Y27" s="1"/>
      <c r="Z27" s="1"/>
    </row>
    <row r="28" spans="1:26" ht="15.75" customHeight="1" x14ac:dyDescent="0.25">
      <c r="A28" s="1"/>
      <c r="B28" s="1"/>
      <c r="C28" s="1"/>
      <c r="D28" s="1"/>
      <c r="E28" s="1"/>
      <c r="F28" s="1"/>
      <c r="G28" s="22"/>
      <c r="H28" s="22"/>
      <c r="I28" s="1"/>
      <c r="J28" s="1"/>
      <c r="K28" s="1"/>
      <c r="L28" s="1"/>
      <c r="M28" s="48">
        <v>1</v>
      </c>
      <c r="N28" s="48"/>
      <c r="O28" s="1"/>
      <c r="P28" s="41"/>
      <c r="Q28" s="1"/>
      <c r="R28" s="1"/>
      <c r="S28" s="1"/>
      <c r="T28" s="1"/>
      <c r="U28" s="1"/>
      <c r="V28" s="1"/>
      <c r="W28" s="1"/>
      <c r="X28" s="1"/>
      <c r="Y28" s="1"/>
      <c r="Z28" s="1"/>
    </row>
    <row r="29" spans="1:26" ht="15.75" customHeight="1" x14ac:dyDescent="0.25">
      <c r="A29" s="1"/>
      <c r="B29" s="1"/>
      <c r="C29" s="1"/>
      <c r="D29" s="1"/>
      <c r="E29" s="1"/>
      <c r="F29" s="1"/>
      <c r="G29" s="22"/>
      <c r="H29" s="22"/>
      <c r="I29" s="1"/>
      <c r="J29" s="1"/>
      <c r="K29" s="1"/>
      <c r="L29" s="1"/>
      <c r="M29" s="48">
        <v>0.99431818181818177</v>
      </c>
      <c r="N29" s="48"/>
      <c r="O29" s="1"/>
      <c r="P29" s="41"/>
      <c r="Q29" s="1"/>
      <c r="R29" s="1"/>
      <c r="S29" s="1"/>
      <c r="T29" s="1"/>
      <c r="U29" s="1"/>
      <c r="V29" s="1"/>
      <c r="W29" s="1"/>
      <c r="X29" s="1"/>
      <c r="Y29" s="1"/>
      <c r="Z29" s="1"/>
    </row>
    <row r="30" spans="1:26" ht="15.75" customHeight="1" x14ac:dyDescent="0.25">
      <c r="A30" s="1"/>
      <c r="B30" s="1"/>
      <c r="C30" s="1"/>
      <c r="D30" s="1"/>
      <c r="E30" s="1"/>
      <c r="F30" s="1"/>
      <c r="G30" s="22"/>
      <c r="H30" s="22"/>
      <c r="I30" s="1"/>
      <c r="J30" s="1"/>
      <c r="K30" s="1"/>
      <c r="L30" s="1"/>
      <c r="M30" s="48">
        <v>1</v>
      </c>
      <c r="N30" s="48"/>
      <c r="O30" s="1"/>
      <c r="P30" s="41"/>
      <c r="Q30" s="1"/>
      <c r="R30" s="1"/>
      <c r="S30" s="1"/>
      <c r="T30" s="1"/>
      <c r="U30" s="1"/>
      <c r="V30" s="1"/>
      <c r="W30" s="1"/>
      <c r="X30" s="1"/>
      <c r="Y30" s="1"/>
      <c r="Z30" s="1"/>
    </row>
    <row r="31" spans="1:26" ht="13.5" customHeight="1" x14ac:dyDescent="0.25">
      <c r="A31" s="1"/>
      <c r="B31" s="1"/>
      <c r="C31" s="1"/>
      <c r="D31" s="1"/>
      <c r="E31" s="1"/>
      <c r="F31" s="1"/>
      <c r="G31" s="22"/>
      <c r="H31" s="22"/>
      <c r="I31" s="1"/>
      <c r="J31" s="1"/>
      <c r="K31" s="1"/>
      <c r="L31" s="1"/>
      <c r="M31" s="48">
        <v>1</v>
      </c>
      <c r="N31" s="48"/>
      <c r="O31" s="1"/>
      <c r="P31" s="41"/>
      <c r="Q31" s="1"/>
      <c r="R31" s="1"/>
      <c r="S31" s="1"/>
      <c r="T31" s="1"/>
      <c r="U31" s="1"/>
      <c r="V31" s="1"/>
      <c r="W31" s="1"/>
      <c r="X31" s="1"/>
      <c r="Y31" s="1"/>
      <c r="Z31" s="1"/>
    </row>
    <row r="32" spans="1:26" ht="15.75" customHeight="1" x14ac:dyDescent="0.25">
      <c r="A32" s="1"/>
      <c r="B32" s="1"/>
      <c r="C32" s="1"/>
      <c r="D32" s="1"/>
      <c r="E32" s="1"/>
      <c r="F32" s="1"/>
      <c r="G32" s="22"/>
      <c r="H32" s="44"/>
      <c r="I32" s="1" t="s">
        <v>36</v>
      </c>
      <c r="J32" s="1"/>
      <c r="K32" s="1"/>
      <c r="L32" s="1"/>
      <c r="M32" s="48">
        <v>0.95370370370370372</v>
      </c>
      <c r="N32" s="48"/>
      <c r="O32" s="1"/>
      <c r="P32" s="41"/>
      <c r="Q32" s="1"/>
      <c r="R32" s="1"/>
      <c r="S32" s="1"/>
      <c r="T32" s="1"/>
      <c r="U32" s="1"/>
      <c r="V32" s="1"/>
      <c r="W32" s="1"/>
      <c r="X32" s="1"/>
      <c r="Y32" s="1"/>
      <c r="Z32" s="1"/>
    </row>
    <row r="33" spans="1:26" ht="15.75" customHeight="1" x14ac:dyDescent="0.25">
      <c r="A33" s="1"/>
      <c r="B33" s="1"/>
      <c r="C33" s="1"/>
      <c r="D33" s="1"/>
      <c r="E33" s="1"/>
      <c r="F33" s="1"/>
      <c r="G33" s="1"/>
      <c r="H33" s="44"/>
      <c r="I33" s="1"/>
      <c r="J33" s="1"/>
      <c r="K33" s="1"/>
      <c r="L33" s="1"/>
      <c r="M33" s="48">
        <v>0.94915254237288138</v>
      </c>
      <c r="N33" s="48"/>
      <c r="O33" s="1"/>
      <c r="P33" s="41"/>
      <c r="Q33" s="1"/>
      <c r="R33" s="1"/>
      <c r="S33" s="1"/>
      <c r="T33" s="1"/>
      <c r="U33" s="1"/>
      <c r="V33" s="1"/>
      <c r="W33" s="1"/>
      <c r="X33" s="1"/>
      <c r="Y33" s="1"/>
      <c r="Z33" s="1"/>
    </row>
    <row r="34" spans="1:26" ht="15.75" customHeight="1" x14ac:dyDescent="0.25">
      <c r="A34" s="1"/>
      <c r="B34" s="1"/>
      <c r="C34" s="1"/>
      <c r="D34" s="1"/>
      <c r="E34" s="1"/>
      <c r="F34" s="1"/>
      <c r="G34" s="1"/>
      <c r="H34" s="45"/>
      <c r="I34" s="1"/>
      <c r="J34" s="1"/>
      <c r="K34" s="1"/>
      <c r="L34" s="1"/>
      <c r="M34" s="48">
        <v>0.99248120300751874</v>
      </c>
      <c r="N34" s="48"/>
      <c r="O34" s="1"/>
      <c r="P34" s="41"/>
      <c r="Q34" s="1"/>
      <c r="R34" s="1"/>
      <c r="S34" s="1"/>
      <c r="T34" s="1"/>
      <c r="U34" s="1"/>
      <c r="V34" s="1"/>
      <c r="W34" s="1"/>
      <c r="X34" s="1"/>
      <c r="Y34" s="1"/>
      <c r="Z34" s="1"/>
    </row>
    <row r="35" spans="1:26" ht="15.75" customHeight="1" x14ac:dyDescent="0.25">
      <c r="A35" s="1"/>
      <c r="B35" s="1"/>
      <c r="C35" s="1"/>
      <c r="D35" s="1"/>
      <c r="E35" s="1"/>
      <c r="F35" s="1"/>
      <c r="G35" s="1"/>
      <c r="H35" s="45"/>
      <c r="I35" s="1"/>
      <c r="J35" s="1"/>
      <c r="K35" s="45"/>
      <c r="L35" s="1"/>
      <c r="M35" s="48">
        <v>1</v>
      </c>
      <c r="N35" s="48"/>
      <c r="O35" s="1"/>
      <c r="P35" s="41"/>
      <c r="Q35" s="1"/>
      <c r="R35" s="1"/>
      <c r="S35" s="1"/>
      <c r="T35" s="1"/>
      <c r="U35" s="1"/>
      <c r="V35" s="1"/>
      <c r="W35" s="1"/>
      <c r="X35" s="1"/>
      <c r="Y35" s="1"/>
      <c r="Z35" s="1"/>
    </row>
    <row r="36" spans="1:26" ht="15.75" customHeight="1" x14ac:dyDescent="0.25">
      <c r="A36" s="1"/>
      <c r="B36" s="1"/>
      <c r="C36" s="1"/>
      <c r="D36" s="1"/>
      <c r="E36" s="1"/>
      <c r="F36" s="1"/>
      <c r="G36" s="1"/>
      <c r="H36" s="21"/>
      <c r="I36" s="1"/>
      <c r="J36" s="1"/>
      <c r="K36" s="21"/>
      <c r="L36" s="1"/>
      <c r="M36" s="48">
        <v>1</v>
      </c>
      <c r="N36" s="48"/>
      <c r="O36" s="1"/>
      <c r="P36" s="41"/>
      <c r="Q36" s="1"/>
      <c r="R36" s="1"/>
      <c r="S36" s="1"/>
      <c r="T36" s="1"/>
      <c r="U36" s="1"/>
      <c r="V36" s="1"/>
      <c r="W36" s="1"/>
      <c r="X36" s="1"/>
      <c r="Y36" s="1"/>
      <c r="Z36" s="1"/>
    </row>
    <row r="37" spans="1:26" ht="15.75" customHeight="1" x14ac:dyDescent="0.25">
      <c r="A37" s="1"/>
      <c r="B37" s="1"/>
      <c r="C37" s="1"/>
      <c r="D37" s="1"/>
      <c r="E37" s="1"/>
      <c r="F37" s="1"/>
      <c r="G37" s="1"/>
      <c r="H37" s="45"/>
      <c r="I37" s="1"/>
      <c r="J37" s="1"/>
      <c r="K37" s="45"/>
      <c r="L37" s="1"/>
      <c r="M37" s="48">
        <v>0.8545454545454545</v>
      </c>
      <c r="N37" s="48"/>
      <c r="O37" s="1"/>
      <c r="P37" s="41"/>
      <c r="Q37" s="1"/>
      <c r="R37" s="1"/>
      <c r="S37" s="1"/>
      <c r="T37" s="1"/>
      <c r="U37" s="1"/>
      <c r="V37" s="1"/>
      <c r="W37" s="1"/>
      <c r="X37" s="1"/>
      <c r="Y37" s="1"/>
      <c r="Z37" s="1"/>
    </row>
    <row r="38" spans="1:26" ht="15.75" customHeight="1" x14ac:dyDescent="0.25">
      <c r="A38" s="1"/>
      <c r="B38" s="1"/>
      <c r="C38" s="1"/>
      <c r="D38" s="1"/>
      <c r="E38" s="1"/>
      <c r="F38" s="1"/>
      <c r="G38" s="1"/>
      <c r="H38" s="45"/>
      <c r="I38" s="1"/>
      <c r="J38" s="1"/>
      <c r="K38" s="45"/>
      <c r="L38" s="1"/>
      <c r="M38" s="48">
        <v>1</v>
      </c>
      <c r="N38" s="48"/>
      <c r="O38" s="1"/>
      <c r="P38" s="41"/>
      <c r="Q38" s="1"/>
      <c r="R38" s="1"/>
      <c r="S38" s="1"/>
      <c r="T38" s="1"/>
      <c r="U38" s="1"/>
      <c r="V38" s="1"/>
      <c r="W38" s="1"/>
      <c r="X38" s="1"/>
      <c r="Y38" s="1"/>
      <c r="Z38" s="1"/>
    </row>
    <row r="39" spans="1:26" ht="15.75" customHeight="1" x14ac:dyDescent="0.25">
      <c r="A39" s="1"/>
      <c r="B39" s="1"/>
      <c r="C39" s="1"/>
      <c r="D39" s="1"/>
      <c r="E39" s="1"/>
      <c r="F39" s="1"/>
      <c r="G39" s="1"/>
      <c r="H39" s="45"/>
      <c r="I39" s="1"/>
      <c r="J39" s="1"/>
      <c r="K39" s="1"/>
      <c r="L39" s="1"/>
      <c r="M39" s="48">
        <v>0.98717948717948723</v>
      </c>
      <c r="N39" s="48"/>
      <c r="O39" s="1"/>
      <c r="P39" s="41"/>
      <c r="Q39" s="1"/>
      <c r="R39" s="1"/>
      <c r="S39" s="1"/>
      <c r="T39" s="1"/>
      <c r="U39" s="1"/>
      <c r="V39" s="1"/>
      <c r="W39" s="1"/>
      <c r="X39" s="1"/>
      <c r="Y39" s="1"/>
      <c r="Z39" s="1"/>
    </row>
    <row r="40" spans="1:26" ht="15.75" customHeight="1" x14ac:dyDescent="0.25">
      <c r="A40" s="1"/>
      <c r="B40" s="1"/>
      <c r="C40" s="1"/>
      <c r="D40" s="1"/>
      <c r="E40" s="1"/>
      <c r="F40" s="1"/>
      <c r="G40" s="1"/>
      <c r="H40" s="45"/>
      <c r="I40" s="1"/>
      <c r="J40" s="1"/>
      <c r="K40" s="1"/>
      <c r="L40" s="1"/>
      <c r="M40" s="48">
        <v>1</v>
      </c>
      <c r="N40" s="48"/>
      <c r="O40" s="1"/>
      <c r="P40" s="41"/>
      <c r="Q40" s="1"/>
      <c r="R40" s="1"/>
      <c r="S40" s="1"/>
      <c r="T40" s="1"/>
      <c r="U40" s="1"/>
      <c r="V40" s="1"/>
      <c r="W40" s="1"/>
      <c r="X40" s="1"/>
      <c r="Y40" s="1"/>
      <c r="Z40" s="1"/>
    </row>
    <row r="41" spans="1:26" ht="15.75" customHeight="1" x14ac:dyDescent="0.25">
      <c r="A41" s="1"/>
      <c r="B41" s="1"/>
      <c r="C41" s="1"/>
      <c r="D41" s="1"/>
      <c r="E41" s="1"/>
      <c r="F41" s="1"/>
      <c r="G41" s="1"/>
      <c r="H41" s="21"/>
      <c r="I41" s="1"/>
      <c r="J41" s="1"/>
      <c r="K41" s="1"/>
      <c r="L41" s="1"/>
      <c r="M41" s="48">
        <v>0.9765625</v>
      </c>
      <c r="N41" s="48"/>
      <c r="O41" s="1"/>
      <c r="P41" s="41"/>
      <c r="Q41" s="1"/>
      <c r="R41" s="1"/>
      <c r="S41" s="1"/>
      <c r="T41" s="1"/>
      <c r="U41" s="1"/>
      <c r="V41" s="1"/>
      <c r="W41" s="1"/>
      <c r="X41" s="1"/>
      <c r="Y41" s="1"/>
      <c r="Z41" s="1"/>
    </row>
    <row r="42" spans="1:26" ht="15.75" customHeight="1" x14ac:dyDescent="0.25">
      <c r="A42" s="1"/>
      <c r="B42" s="1"/>
      <c r="C42" s="1"/>
      <c r="D42" s="1"/>
      <c r="E42" s="1"/>
      <c r="F42" s="1"/>
      <c r="G42" s="1"/>
      <c r="H42" s="45"/>
      <c r="I42" s="1"/>
      <c r="J42" s="1"/>
      <c r="K42" s="1"/>
      <c r="L42" s="1"/>
      <c r="M42" s="48">
        <v>1</v>
      </c>
      <c r="N42" s="48"/>
      <c r="O42" s="1"/>
      <c r="P42" s="41"/>
      <c r="Q42" s="1"/>
      <c r="R42" s="1"/>
      <c r="S42" s="1"/>
      <c r="T42" s="1"/>
      <c r="U42" s="1"/>
      <c r="V42" s="1"/>
      <c r="W42" s="1"/>
      <c r="X42" s="1"/>
      <c r="Y42" s="1"/>
      <c r="Z42" s="1"/>
    </row>
    <row r="43" spans="1:26" ht="15.75" customHeight="1" x14ac:dyDescent="0.25">
      <c r="A43" s="1"/>
      <c r="B43" s="1"/>
      <c r="C43" s="1"/>
      <c r="D43" s="1"/>
      <c r="E43" s="1"/>
      <c r="F43" s="1"/>
      <c r="G43" s="1"/>
      <c r="H43" s="45"/>
      <c r="I43" s="1"/>
      <c r="J43" s="1"/>
      <c r="K43" s="1"/>
      <c r="L43" s="1"/>
      <c r="M43" s="48">
        <v>1</v>
      </c>
      <c r="N43" s="48"/>
      <c r="O43" s="1"/>
      <c r="P43" s="41"/>
      <c r="Q43" s="1"/>
      <c r="R43" s="1"/>
      <c r="S43" s="1"/>
      <c r="T43" s="1"/>
      <c r="U43" s="1"/>
      <c r="V43" s="1"/>
      <c r="W43" s="1"/>
      <c r="X43" s="1"/>
      <c r="Y43" s="1"/>
      <c r="Z43" s="1"/>
    </row>
    <row r="44" spans="1:26" ht="15.75" customHeight="1" x14ac:dyDescent="0.25">
      <c r="A44" s="1"/>
      <c r="B44" s="1"/>
      <c r="C44" s="1"/>
      <c r="D44" s="1"/>
      <c r="E44" s="1"/>
      <c r="F44" s="1"/>
      <c r="G44" s="1"/>
      <c r="H44" s="44"/>
      <c r="I44" s="1"/>
      <c r="J44" s="1"/>
      <c r="K44" s="1"/>
      <c r="L44" s="1"/>
      <c r="M44" s="48">
        <v>1</v>
      </c>
      <c r="N44" s="48"/>
      <c r="O44" s="1"/>
      <c r="P44" s="41"/>
      <c r="Q44" s="1"/>
      <c r="R44" s="1"/>
      <c r="S44" s="1"/>
      <c r="T44" s="1"/>
      <c r="U44" s="1"/>
      <c r="V44" s="1"/>
      <c r="W44" s="1"/>
      <c r="X44" s="1"/>
      <c r="Y44" s="1"/>
      <c r="Z44" s="1"/>
    </row>
    <row r="45" spans="1:26" ht="15.75" customHeight="1" x14ac:dyDescent="0.25">
      <c r="A45" s="1"/>
      <c r="B45" s="1"/>
      <c r="C45" s="1"/>
      <c r="D45" s="1"/>
      <c r="E45" s="1"/>
      <c r="F45" s="1"/>
      <c r="G45" s="1"/>
      <c r="H45" s="45"/>
      <c r="I45" s="1"/>
      <c r="J45" s="1"/>
      <c r="K45" s="1"/>
      <c r="L45" s="1"/>
      <c r="M45" s="48">
        <v>0.98165137614678899</v>
      </c>
      <c r="N45" s="48"/>
      <c r="O45" s="1"/>
      <c r="P45" s="41"/>
      <c r="Q45" s="1"/>
      <c r="R45" s="1"/>
      <c r="S45" s="1"/>
      <c r="T45" s="1"/>
      <c r="U45" s="1"/>
      <c r="V45" s="1"/>
      <c r="W45" s="1"/>
      <c r="X45" s="1"/>
      <c r="Y45" s="1"/>
      <c r="Z45" s="1"/>
    </row>
    <row r="46" spans="1:26" ht="15.75" customHeight="1" x14ac:dyDescent="0.25">
      <c r="A46" s="1"/>
      <c r="B46" s="1"/>
      <c r="C46" s="1"/>
      <c r="D46" s="1"/>
      <c r="E46" s="1"/>
      <c r="F46" s="1"/>
      <c r="G46" s="1"/>
      <c r="H46" s="45"/>
      <c r="I46" s="1"/>
      <c r="J46" s="1"/>
      <c r="K46" s="1"/>
      <c r="L46" s="1"/>
      <c r="M46" s="48">
        <v>0.97202797202797198</v>
      </c>
      <c r="N46" s="48"/>
      <c r="O46" s="1"/>
      <c r="P46" s="41"/>
      <c r="Q46" s="1"/>
      <c r="R46" s="1"/>
      <c r="S46" s="1"/>
      <c r="T46" s="1"/>
      <c r="U46" s="1"/>
      <c r="V46" s="1"/>
      <c r="W46" s="1"/>
      <c r="X46" s="1"/>
      <c r="Y46" s="1"/>
      <c r="Z46" s="1"/>
    </row>
    <row r="47" spans="1:26" ht="15.75" customHeight="1" x14ac:dyDescent="0.25">
      <c r="A47" s="1"/>
      <c r="B47" s="1"/>
      <c r="C47" s="1"/>
      <c r="D47" s="1"/>
      <c r="E47" s="1"/>
      <c r="F47" s="1"/>
      <c r="G47" s="1"/>
      <c r="H47" s="45"/>
      <c r="I47" s="1"/>
      <c r="J47" s="1"/>
      <c r="K47" s="44"/>
      <c r="L47" s="1"/>
      <c r="M47" s="48">
        <v>1</v>
      </c>
      <c r="N47" s="48"/>
      <c r="O47" s="1"/>
      <c r="P47" s="1"/>
      <c r="Q47" s="1"/>
      <c r="R47" s="1"/>
      <c r="S47" s="1"/>
      <c r="T47" s="1"/>
      <c r="U47" s="1"/>
      <c r="V47" s="1"/>
      <c r="W47" s="1"/>
      <c r="X47" s="1"/>
      <c r="Y47" s="1"/>
      <c r="Z47" s="1"/>
    </row>
    <row r="48" spans="1:26" ht="15.75" customHeight="1" x14ac:dyDescent="0.25">
      <c r="A48" s="1"/>
      <c r="B48" s="1"/>
      <c r="C48" s="1"/>
      <c r="D48" s="1"/>
      <c r="E48" s="1"/>
      <c r="F48" s="1"/>
      <c r="G48" s="1"/>
      <c r="H48" s="45"/>
      <c r="I48" s="1"/>
      <c r="J48" s="1"/>
      <c r="K48" s="44"/>
      <c r="L48" s="1"/>
      <c r="M48" s="48">
        <v>0.99236641221374045</v>
      </c>
      <c r="N48" s="48"/>
      <c r="O48" s="1"/>
      <c r="P48" s="1"/>
      <c r="Q48" s="1"/>
      <c r="R48" s="1"/>
      <c r="S48" s="1"/>
      <c r="T48" s="1"/>
      <c r="U48" s="1"/>
      <c r="V48" s="1"/>
      <c r="W48" s="1"/>
      <c r="X48" s="1"/>
      <c r="Y48" s="1"/>
      <c r="Z48" s="1"/>
    </row>
    <row r="49" spans="1:26" ht="15.75" customHeight="1" x14ac:dyDescent="0.25">
      <c r="A49" s="1"/>
      <c r="B49" s="1"/>
      <c r="C49" s="1"/>
      <c r="D49" s="1"/>
      <c r="E49" s="1"/>
      <c r="F49" s="1"/>
      <c r="G49" s="1"/>
      <c r="H49" s="45"/>
      <c r="I49" s="1"/>
      <c r="J49" s="1"/>
      <c r="K49" s="45"/>
      <c r="L49" s="1"/>
      <c r="M49" s="48">
        <v>0.88888888888888884</v>
      </c>
      <c r="N49" s="48"/>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45"/>
      <c r="L50" s="1"/>
      <c r="M50" s="52">
        <v>1</v>
      </c>
      <c r="N50" s="36"/>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2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45"/>
      <c r="L52" s="1"/>
      <c r="M52" s="1"/>
      <c r="N52" s="1"/>
      <c r="O52" s="4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45"/>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45"/>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45"/>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2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45"/>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45"/>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44"/>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45"/>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45"/>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45"/>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45"/>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45"/>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46"/>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47"/>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44"/>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44"/>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45"/>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45"/>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2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45"/>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2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45"/>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45"/>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45"/>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45"/>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45"/>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45"/>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45"/>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45"/>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T5:T7"/>
    <mergeCell ref="H8:H10"/>
    <mergeCell ref="J8:K13"/>
    <mergeCell ref="T8:T10"/>
    <mergeCell ref="T11:T13"/>
    <mergeCell ref="B22:C22"/>
    <mergeCell ref="H11:H13"/>
    <mergeCell ref="P11:P13"/>
    <mergeCell ref="G1:I1"/>
    <mergeCell ref="B5:B7"/>
    <mergeCell ref="H5:H7"/>
    <mergeCell ref="P5:P7"/>
    <mergeCell ref="P8:P10"/>
    <mergeCell ref="B8:B10"/>
    <mergeCell ref="B11:B13"/>
    <mergeCell ref="B15:H19"/>
  </mergeCells>
  <pageMargins left="0.7" right="0.7" top="0.75" bottom="0.75" header="0" footer="0"/>
  <pageSetup scale="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1000"/>
  <sheetViews>
    <sheetView view="pageBreakPreview" zoomScale="20" zoomScaleNormal="100" zoomScaleSheetLayoutView="20" workbookViewId="0">
      <selection activeCell="E4" sqref="E4"/>
    </sheetView>
  </sheetViews>
  <sheetFormatPr defaultColWidth="12.59765625" defaultRowHeight="15" customHeight="1" x14ac:dyDescent="0.25"/>
  <cols>
    <col min="1" max="1" width="5" customWidth="1"/>
    <col min="2" max="2" width="22.5" customWidth="1"/>
    <col min="3" max="5" width="14.5" customWidth="1"/>
    <col min="6" max="6" width="9.09765625" customWidth="1"/>
    <col min="7" max="7" width="8.59765625" customWidth="1"/>
    <col min="8" max="9" width="12.3984375" customWidth="1"/>
    <col min="10" max="10" width="13.3984375" customWidth="1"/>
    <col min="11" max="11" width="23.8984375" customWidth="1"/>
    <col min="12" max="14" width="14.5" customWidth="1"/>
    <col min="15" max="16" width="9.09765625" customWidth="1"/>
    <col min="17" max="18" width="12.3984375" customWidth="1"/>
    <col min="19" max="19" width="13.3984375" customWidth="1"/>
    <col min="20" max="20" width="20.3984375" customWidth="1"/>
    <col min="21" max="23" width="14.5" customWidth="1"/>
    <col min="24" max="25" width="9.09765625" customWidth="1"/>
    <col min="26" max="27" width="12.3984375" customWidth="1"/>
    <col min="28" max="28" width="12.59765625" customWidth="1"/>
    <col min="29" max="29" width="22" customWidth="1"/>
    <col min="30" max="32" width="14.5" customWidth="1"/>
    <col min="33" max="34" width="9.09765625" customWidth="1"/>
    <col min="35" max="36" width="12.3984375" customWidth="1"/>
  </cols>
  <sheetData>
    <row r="1" spans="1:36" ht="13.8" x14ac:dyDescent="0.25">
      <c r="A1" s="1"/>
      <c r="B1" s="1"/>
      <c r="C1" s="1"/>
      <c r="D1" s="1"/>
      <c r="E1" s="1"/>
      <c r="F1" s="1"/>
      <c r="G1" s="93"/>
      <c r="H1" s="92"/>
      <c r="I1" s="92"/>
      <c r="J1" s="92"/>
      <c r="K1" s="1"/>
      <c r="L1" s="1"/>
      <c r="M1" s="1"/>
      <c r="N1" s="1"/>
      <c r="O1" s="1"/>
      <c r="P1" s="1"/>
      <c r="Q1" s="1"/>
      <c r="R1" s="1"/>
      <c r="S1" s="1"/>
      <c r="T1" s="1"/>
      <c r="U1" s="1"/>
      <c r="V1" s="1"/>
      <c r="W1" s="1"/>
      <c r="X1" s="1"/>
      <c r="Y1" s="1"/>
      <c r="Z1" s="1"/>
      <c r="AA1" s="1"/>
      <c r="AB1" s="1"/>
      <c r="AC1" s="1"/>
      <c r="AD1" s="1"/>
      <c r="AE1" s="1"/>
      <c r="AF1" s="1"/>
      <c r="AG1" s="1"/>
      <c r="AH1" s="1"/>
      <c r="AI1" s="1"/>
      <c r="AJ1" s="1"/>
    </row>
    <row r="2" spans="1:36" x14ac:dyDescent="0.25">
      <c r="A2" s="3"/>
      <c r="B2" s="4" t="s">
        <v>51</v>
      </c>
      <c r="C2" s="3"/>
      <c r="D2" s="3"/>
      <c r="E2" s="3"/>
      <c r="F2" s="3"/>
      <c r="G2" s="5"/>
      <c r="H2" s="5"/>
      <c r="I2" s="5"/>
      <c r="J2" s="3"/>
      <c r="K2" s="4" t="s">
        <v>52</v>
      </c>
      <c r="L2" s="3"/>
      <c r="M2" s="3"/>
      <c r="N2" s="3"/>
      <c r="O2" s="3"/>
      <c r="P2" s="3"/>
      <c r="Q2" s="5"/>
      <c r="R2" s="5"/>
      <c r="S2" s="3"/>
      <c r="T2" s="4" t="s">
        <v>53</v>
      </c>
      <c r="U2" s="3"/>
      <c r="V2" s="3"/>
      <c r="W2" s="3"/>
      <c r="X2" s="3"/>
      <c r="Y2" s="3"/>
      <c r="Z2" s="5"/>
      <c r="AA2" s="3"/>
      <c r="AB2" s="3"/>
      <c r="AC2" s="4" t="s">
        <v>54</v>
      </c>
      <c r="AD2" s="3"/>
      <c r="AE2" s="3"/>
      <c r="AF2" s="3"/>
      <c r="AG2" s="3"/>
      <c r="AH2" s="3"/>
      <c r="AI2" s="5"/>
      <c r="AJ2" s="5"/>
    </row>
    <row r="3" spans="1:36" ht="13.8" x14ac:dyDescent="0.25">
      <c r="A3" s="1"/>
      <c r="B3" s="1"/>
      <c r="C3" s="1"/>
      <c r="D3" s="1"/>
      <c r="E3" s="1"/>
      <c r="F3" s="1"/>
      <c r="G3" s="2"/>
      <c r="H3" s="2"/>
      <c r="I3" s="2"/>
      <c r="J3" s="1"/>
      <c r="K3" s="1"/>
      <c r="L3" s="1"/>
      <c r="M3" s="1"/>
      <c r="N3" s="1"/>
      <c r="O3" s="1"/>
      <c r="P3" s="1"/>
      <c r="Q3" s="2"/>
      <c r="R3" s="2"/>
      <c r="S3" s="1"/>
      <c r="T3" s="1"/>
      <c r="U3" s="1"/>
      <c r="V3" s="1"/>
      <c r="W3" s="1"/>
      <c r="X3" s="1"/>
      <c r="Y3" s="1"/>
      <c r="Z3" s="2"/>
      <c r="AA3" s="1"/>
      <c r="AB3" s="1"/>
      <c r="AC3" s="1"/>
      <c r="AD3" s="1"/>
      <c r="AE3" s="1"/>
      <c r="AF3" s="1"/>
      <c r="AG3" s="1"/>
      <c r="AH3" s="1"/>
      <c r="AI3" s="2"/>
      <c r="AJ3" s="2"/>
    </row>
    <row r="4" spans="1:36" ht="30" customHeight="1" x14ac:dyDescent="0.25">
      <c r="A4" s="1"/>
      <c r="B4" s="10" t="s">
        <v>2</v>
      </c>
      <c r="C4" s="10" t="s">
        <v>27</v>
      </c>
      <c r="D4" s="10" t="s">
        <v>55</v>
      </c>
      <c r="E4" s="10" t="s">
        <v>56</v>
      </c>
      <c r="F4" s="10" t="s">
        <v>57</v>
      </c>
      <c r="G4" s="10" t="s">
        <v>58</v>
      </c>
      <c r="H4" s="10" t="s">
        <v>59</v>
      </c>
      <c r="I4" s="10" t="s">
        <v>60</v>
      </c>
      <c r="J4" s="1"/>
      <c r="K4" s="10" t="s">
        <v>2</v>
      </c>
      <c r="L4" s="10" t="s">
        <v>27</v>
      </c>
      <c r="M4" s="10" t="s">
        <v>61</v>
      </c>
      <c r="N4" s="10" t="s">
        <v>62</v>
      </c>
      <c r="O4" s="10" t="s">
        <v>57</v>
      </c>
      <c r="P4" s="10" t="s">
        <v>58</v>
      </c>
      <c r="Q4" s="10" t="s">
        <v>59</v>
      </c>
      <c r="R4" s="10" t="s">
        <v>60</v>
      </c>
      <c r="S4" s="1"/>
      <c r="T4" s="10" t="s">
        <v>2</v>
      </c>
      <c r="U4" s="10" t="s">
        <v>27</v>
      </c>
      <c r="V4" s="10" t="s">
        <v>63</v>
      </c>
      <c r="W4" s="10" t="s">
        <v>62</v>
      </c>
      <c r="X4" s="10" t="s">
        <v>57</v>
      </c>
      <c r="Y4" s="10" t="s">
        <v>58</v>
      </c>
      <c r="Z4" s="10" t="s">
        <v>59</v>
      </c>
      <c r="AA4" s="10" t="s">
        <v>60</v>
      </c>
      <c r="AB4" s="1"/>
      <c r="AC4" s="10" t="s">
        <v>2</v>
      </c>
      <c r="AD4" s="10" t="s">
        <v>27</v>
      </c>
      <c r="AE4" s="10" t="s">
        <v>64</v>
      </c>
      <c r="AF4" s="10" t="s">
        <v>62</v>
      </c>
      <c r="AG4" s="10" t="s">
        <v>57</v>
      </c>
      <c r="AH4" s="10" t="s">
        <v>58</v>
      </c>
      <c r="AI4" s="10" t="s">
        <v>59</v>
      </c>
      <c r="AJ4" s="10" t="s">
        <v>60</v>
      </c>
    </row>
    <row r="5" spans="1:36" ht="13.8" x14ac:dyDescent="0.25">
      <c r="A5" s="1"/>
      <c r="B5" s="98" t="s">
        <v>9</v>
      </c>
      <c r="C5" s="2" t="s">
        <v>10</v>
      </c>
      <c r="D5" s="53">
        <v>15</v>
      </c>
      <c r="E5" s="27">
        <v>210</v>
      </c>
      <c r="F5" s="41">
        <f t="shared" ref="F5:F35" si="0">D5/E5</f>
        <v>7.1428571428571425E-2</v>
      </c>
      <c r="G5" s="43">
        <f t="shared" ref="G5:G35" si="1">1-(D5/E5)</f>
        <v>0.9285714285714286</v>
      </c>
      <c r="H5" s="99">
        <f>AVERAGE(G5:G7)</f>
        <v>0.91587301587301584</v>
      </c>
      <c r="I5" s="100"/>
      <c r="J5" s="1"/>
      <c r="K5" s="98" t="s">
        <v>9</v>
      </c>
      <c r="L5" s="2" t="s">
        <v>10</v>
      </c>
      <c r="M5" s="54">
        <v>8</v>
      </c>
      <c r="N5" s="13">
        <v>98</v>
      </c>
      <c r="O5" s="43">
        <f t="shared" ref="O5:O35" si="2">M5/N5</f>
        <v>8.1632653061224483E-2</v>
      </c>
      <c r="P5" s="43">
        <f t="shared" ref="P5:P35" si="3">1-(M5/N5)</f>
        <v>0.91836734693877553</v>
      </c>
      <c r="Q5" s="99">
        <f>AVERAGE(P5:P7)</f>
        <v>0.81625927826535738</v>
      </c>
      <c r="R5" s="99"/>
      <c r="S5" s="1"/>
      <c r="T5" s="98" t="s">
        <v>9</v>
      </c>
      <c r="U5" s="2" t="s">
        <v>10</v>
      </c>
      <c r="V5" s="13">
        <v>10</v>
      </c>
      <c r="W5" s="13">
        <v>97</v>
      </c>
      <c r="X5" s="43">
        <f t="shared" ref="X5:X26" si="4">V5/W5</f>
        <v>0.10309278350515463</v>
      </c>
      <c r="Y5" s="43">
        <f t="shared" ref="Y5:Y26" si="5">1-(V5/W5)</f>
        <v>0.89690721649484539</v>
      </c>
      <c r="Z5" s="99">
        <f>AVERAGE(Y5:Y7)</f>
        <v>0.90818255531101588</v>
      </c>
      <c r="AA5" s="99"/>
      <c r="AB5" s="1"/>
      <c r="AC5" s="98" t="s">
        <v>9</v>
      </c>
      <c r="AD5" s="2" t="s">
        <v>10</v>
      </c>
      <c r="AE5" s="13">
        <v>18</v>
      </c>
      <c r="AF5" s="13">
        <v>195</v>
      </c>
      <c r="AG5" s="43">
        <f t="shared" ref="AG5:AG25" si="6">AE5/AF5</f>
        <v>9.2307692307692313E-2</v>
      </c>
      <c r="AH5" s="43">
        <f t="shared" ref="AH5:AH25" si="7">1-(AE5/AF5)</f>
        <v>0.90769230769230769</v>
      </c>
      <c r="AI5" s="99">
        <f>AVERAGE(AH5:AH7)</f>
        <v>0.86148804834034254</v>
      </c>
      <c r="AJ5" s="99"/>
    </row>
    <row r="6" spans="1:36" ht="13.8" x14ac:dyDescent="0.25">
      <c r="A6" s="1"/>
      <c r="B6" s="92"/>
      <c r="C6" s="2" t="s">
        <v>11</v>
      </c>
      <c r="D6" s="53">
        <v>11</v>
      </c>
      <c r="E6" s="27">
        <v>210</v>
      </c>
      <c r="F6" s="41">
        <f t="shared" si="0"/>
        <v>5.2380952380952382E-2</v>
      </c>
      <c r="G6" s="43">
        <f t="shared" si="1"/>
        <v>0.94761904761904758</v>
      </c>
      <c r="H6" s="92"/>
      <c r="I6" s="92"/>
      <c r="J6" s="1"/>
      <c r="K6" s="92"/>
      <c r="L6" s="2" t="s">
        <v>11</v>
      </c>
      <c r="M6" s="54">
        <v>17</v>
      </c>
      <c r="N6" s="13">
        <v>99</v>
      </c>
      <c r="O6" s="43">
        <f t="shared" si="2"/>
        <v>0.17171717171717171</v>
      </c>
      <c r="P6" s="43">
        <f t="shared" si="3"/>
        <v>0.82828282828282829</v>
      </c>
      <c r="Q6" s="92"/>
      <c r="R6" s="92"/>
      <c r="S6" s="1"/>
      <c r="T6" s="92"/>
      <c r="U6" s="2" t="s">
        <v>11</v>
      </c>
      <c r="V6" s="13">
        <v>6</v>
      </c>
      <c r="W6" s="13">
        <v>100</v>
      </c>
      <c r="X6" s="43">
        <f t="shared" si="4"/>
        <v>0.06</v>
      </c>
      <c r="Y6" s="43">
        <f t="shared" si="5"/>
        <v>0.94</v>
      </c>
      <c r="Z6" s="92"/>
      <c r="AA6" s="92"/>
      <c r="AB6" s="1"/>
      <c r="AC6" s="92"/>
      <c r="AD6" s="2" t="s">
        <v>11</v>
      </c>
      <c r="AE6" s="13">
        <v>23</v>
      </c>
      <c r="AF6" s="13">
        <v>199</v>
      </c>
      <c r="AG6" s="43">
        <f t="shared" si="6"/>
        <v>0.11557788944723618</v>
      </c>
      <c r="AH6" s="43">
        <f t="shared" si="7"/>
        <v>0.88442211055276387</v>
      </c>
      <c r="AI6" s="92"/>
      <c r="AJ6" s="92"/>
    </row>
    <row r="7" spans="1:36" ht="13.8" x14ac:dyDescent="0.25">
      <c r="A7" s="1"/>
      <c r="B7" s="92"/>
      <c r="C7" s="2" t="s">
        <v>13</v>
      </c>
      <c r="D7" s="53">
        <v>27</v>
      </c>
      <c r="E7" s="27">
        <v>210</v>
      </c>
      <c r="F7" s="41">
        <f t="shared" si="0"/>
        <v>0.12857142857142856</v>
      </c>
      <c r="G7" s="43">
        <f t="shared" si="1"/>
        <v>0.87142857142857144</v>
      </c>
      <c r="H7" s="92"/>
      <c r="I7" s="92"/>
      <c r="J7" s="1"/>
      <c r="K7" s="92"/>
      <c r="L7" s="2" t="s">
        <v>13</v>
      </c>
      <c r="M7" s="54">
        <v>28</v>
      </c>
      <c r="N7" s="13">
        <v>94</v>
      </c>
      <c r="O7" s="43">
        <f t="shared" si="2"/>
        <v>0.2978723404255319</v>
      </c>
      <c r="P7" s="43">
        <f t="shared" si="3"/>
        <v>0.7021276595744681</v>
      </c>
      <c r="Q7" s="92"/>
      <c r="R7" s="92"/>
      <c r="S7" s="1"/>
      <c r="T7" s="92"/>
      <c r="U7" s="2" t="s">
        <v>13</v>
      </c>
      <c r="V7" s="13">
        <v>10</v>
      </c>
      <c r="W7" s="13">
        <v>89</v>
      </c>
      <c r="X7" s="43">
        <f t="shared" si="4"/>
        <v>0.11235955056179775</v>
      </c>
      <c r="Y7" s="43">
        <f t="shared" si="5"/>
        <v>0.88764044943820219</v>
      </c>
      <c r="Z7" s="92"/>
      <c r="AA7" s="92"/>
      <c r="AB7" s="1"/>
      <c r="AC7" s="92"/>
      <c r="AD7" s="2" t="s">
        <v>13</v>
      </c>
      <c r="AE7" s="13">
        <v>38</v>
      </c>
      <c r="AF7" s="13">
        <v>183</v>
      </c>
      <c r="AG7" s="43">
        <f t="shared" si="6"/>
        <v>0.20765027322404372</v>
      </c>
      <c r="AH7" s="43">
        <f t="shared" si="7"/>
        <v>0.79234972677595628</v>
      </c>
      <c r="AI7" s="92"/>
      <c r="AJ7" s="92"/>
    </row>
    <row r="8" spans="1:36" ht="13.8" x14ac:dyDescent="0.25">
      <c r="A8" s="1"/>
      <c r="B8" s="94" t="s">
        <v>12</v>
      </c>
      <c r="C8" s="2" t="s">
        <v>65</v>
      </c>
      <c r="D8" s="12">
        <v>16</v>
      </c>
      <c r="E8" s="12">
        <v>200</v>
      </c>
      <c r="F8" s="41">
        <f t="shared" si="0"/>
        <v>0.08</v>
      </c>
      <c r="G8" s="43">
        <f t="shared" si="1"/>
        <v>0.92</v>
      </c>
      <c r="H8" s="101">
        <f>AVERAGE(G8:G16)</f>
        <v>0.93294685990338144</v>
      </c>
      <c r="I8" s="96">
        <f>H8/H5</f>
        <v>1.0186421520608844</v>
      </c>
      <c r="J8" s="1"/>
      <c r="K8" s="94" t="s">
        <v>12</v>
      </c>
      <c r="L8" s="2" t="s">
        <v>65</v>
      </c>
      <c r="M8" s="13">
        <v>1</v>
      </c>
      <c r="N8" s="13">
        <v>84</v>
      </c>
      <c r="O8" s="43">
        <f t="shared" si="2"/>
        <v>1.1904761904761904E-2</v>
      </c>
      <c r="P8" s="43">
        <f t="shared" si="3"/>
        <v>0.98809523809523814</v>
      </c>
      <c r="Q8" s="101">
        <f>AVERAGE(P8:P16)</f>
        <v>0.93081476018258869</v>
      </c>
      <c r="R8" s="96">
        <f>Q8/Q5</f>
        <v>1.1403420273037197</v>
      </c>
      <c r="S8" s="1"/>
      <c r="T8" s="94" t="s">
        <v>12</v>
      </c>
      <c r="U8" s="2" t="s">
        <v>65</v>
      </c>
      <c r="V8" s="13">
        <v>3</v>
      </c>
      <c r="W8" s="13">
        <v>97</v>
      </c>
      <c r="X8" s="43">
        <f t="shared" si="4"/>
        <v>3.0927835051546393E-2</v>
      </c>
      <c r="Y8" s="43">
        <f t="shared" si="5"/>
        <v>0.96907216494845361</v>
      </c>
      <c r="Z8" s="101">
        <f>AVERAGE(Y8:Y16)</f>
        <v>0.93242756772074797</v>
      </c>
      <c r="AA8" s="96">
        <f>Z8/Z5</f>
        <v>1.0266961881925041</v>
      </c>
      <c r="AB8" s="1"/>
      <c r="AC8" s="94" t="s">
        <v>12</v>
      </c>
      <c r="AD8" s="2" t="s">
        <v>65</v>
      </c>
      <c r="AE8" s="13">
        <v>4</v>
      </c>
      <c r="AF8" s="13">
        <v>184</v>
      </c>
      <c r="AG8" s="43">
        <f t="shared" si="6"/>
        <v>2.1739130434782608E-2</v>
      </c>
      <c r="AH8" s="43">
        <f t="shared" si="7"/>
        <v>0.97826086956521741</v>
      </c>
      <c r="AI8" s="101">
        <f>AVERAGE(AH8:AH16)</f>
        <v>0.93197467338346485</v>
      </c>
      <c r="AJ8" s="96">
        <f>AI8/AI5</f>
        <v>1.0818196203405432</v>
      </c>
    </row>
    <row r="9" spans="1:36" ht="13.8" x14ac:dyDescent="0.25">
      <c r="A9" s="1"/>
      <c r="B9" s="92"/>
      <c r="C9" s="2" t="s">
        <v>66</v>
      </c>
      <c r="D9" s="12">
        <v>16</v>
      </c>
      <c r="E9" s="12">
        <v>200</v>
      </c>
      <c r="F9" s="41">
        <f t="shared" si="0"/>
        <v>0.08</v>
      </c>
      <c r="G9" s="43">
        <f t="shared" si="1"/>
        <v>0.92</v>
      </c>
      <c r="H9" s="92"/>
      <c r="I9" s="92"/>
      <c r="J9" s="1"/>
      <c r="K9" s="92"/>
      <c r="L9" s="2" t="s">
        <v>66</v>
      </c>
      <c r="M9" s="13">
        <v>2</v>
      </c>
      <c r="N9" s="13">
        <v>88</v>
      </c>
      <c r="O9" s="43">
        <f t="shared" si="2"/>
        <v>2.2727272727272728E-2</v>
      </c>
      <c r="P9" s="43">
        <f t="shared" si="3"/>
        <v>0.97727272727272729</v>
      </c>
      <c r="Q9" s="92"/>
      <c r="R9" s="92"/>
      <c r="S9" s="1"/>
      <c r="T9" s="92"/>
      <c r="U9" s="2" t="s">
        <v>66</v>
      </c>
      <c r="V9" s="13">
        <v>0</v>
      </c>
      <c r="W9" s="13">
        <v>94</v>
      </c>
      <c r="X9" s="43">
        <f t="shared" si="4"/>
        <v>0</v>
      </c>
      <c r="Y9" s="43">
        <f t="shared" si="5"/>
        <v>1</v>
      </c>
      <c r="Z9" s="92"/>
      <c r="AA9" s="92"/>
      <c r="AB9" s="1"/>
      <c r="AC9" s="92"/>
      <c r="AD9" s="2" t="s">
        <v>66</v>
      </c>
      <c r="AE9" s="13">
        <v>2</v>
      </c>
      <c r="AF9" s="13">
        <v>184</v>
      </c>
      <c r="AG9" s="43">
        <f t="shared" si="6"/>
        <v>1.0869565217391304E-2</v>
      </c>
      <c r="AH9" s="43">
        <f t="shared" si="7"/>
        <v>0.98913043478260865</v>
      </c>
      <c r="AI9" s="92"/>
      <c r="AJ9" s="92"/>
    </row>
    <row r="10" spans="1:36" ht="13.8" x14ac:dyDescent="0.25">
      <c r="A10" s="1"/>
      <c r="B10" s="92"/>
      <c r="C10" s="2" t="s">
        <v>67</v>
      </c>
      <c r="D10" s="12">
        <v>0</v>
      </c>
      <c r="E10" s="12">
        <v>200</v>
      </c>
      <c r="F10" s="41">
        <f t="shared" si="0"/>
        <v>0</v>
      </c>
      <c r="G10" s="43">
        <f t="shared" si="1"/>
        <v>1</v>
      </c>
      <c r="H10" s="92"/>
      <c r="I10" s="92"/>
      <c r="J10" s="1"/>
      <c r="K10" s="92"/>
      <c r="L10" s="2" t="s">
        <v>67</v>
      </c>
      <c r="M10" s="13">
        <v>3</v>
      </c>
      <c r="N10" s="13">
        <v>102</v>
      </c>
      <c r="O10" s="43">
        <f t="shared" si="2"/>
        <v>2.9411764705882353E-2</v>
      </c>
      <c r="P10" s="43">
        <f t="shared" si="3"/>
        <v>0.97058823529411764</v>
      </c>
      <c r="Q10" s="92"/>
      <c r="R10" s="92"/>
      <c r="S10" s="1"/>
      <c r="T10" s="92"/>
      <c r="U10" s="2" t="s">
        <v>67</v>
      </c>
      <c r="V10" s="13">
        <v>5</v>
      </c>
      <c r="W10" s="13">
        <v>90</v>
      </c>
      <c r="X10" s="43">
        <f t="shared" si="4"/>
        <v>5.5555555555555552E-2</v>
      </c>
      <c r="Y10" s="43">
        <f t="shared" si="5"/>
        <v>0.94444444444444442</v>
      </c>
      <c r="Z10" s="92"/>
      <c r="AA10" s="92"/>
      <c r="AB10" s="1"/>
      <c r="AC10" s="92"/>
      <c r="AD10" s="2" t="s">
        <v>67</v>
      </c>
      <c r="AE10" s="13">
        <v>8</v>
      </c>
      <c r="AF10" s="13">
        <v>200</v>
      </c>
      <c r="AG10" s="43">
        <f t="shared" si="6"/>
        <v>0.04</v>
      </c>
      <c r="AH10" s="43">
        <f t="shared" si="7"/>
        <v>0.96</v>
      </c>
      <c r="AI10" s="92"/>
      <c r="AJ10" s="92"/>
    </row>
    <row r="11" spans="1:36" ht="13.8" x14ac:dyDescent="0.25">
      <c r="A11" s="1"/>
      <c r="B11" s="92"/>
      <c r="C11" s="2" t="s">
        <v>68</v>
      </c>
      <c r="D11" s="12">
        <v>35</v>
      </c>
      <c r="E11" s="12">
        <v>230</v>
      </c>
      <c r="F11" s="41">
        <f t="shared" si="0"/>
        <v>0.15217391304347827</v>
      </c>
      <c r="G11" s="43">
        <f t="shared" si="1"/>
        <v>0.84782608695652173</v>
      </c>
      <c r="H11" s="92"/>
      <c r="I11" s="92"/>
      <c r="J11" s="1"/>
      <c r="K11" s="92"/>
      <c r="L11" s="2" t="s">
        <v>68</v>
      </c>
      <c r="M11" s="13">
        <v>13</v>
      </c>
      <c r="N11" s="13">
        <v>95</v>
      </c>
      <c r="O11" s="43">
        <f t="shared" si="2"/>
        <v>0.1368421052631579</v>
      </c>
      <c r="P11" s="43">
        <f t="shared" si="3"/>
        <v>0.86315789473684212</v>
      </c>
      <c r="Q11" s="92"/>
      <c r="R11" s="92"/>
      <c r="S11" s="1"/>
      <c r="T11" s="92"/>
      <c r="U11" s="2" t="s">
        <v>68</v>
      </c>
      <c r="V11" s="13">
        <v>7</v>
      </c>
      <c r="W11" s="13">
        <v>91</v>
      </c>
      <c r="X11" s="43">
        <f t="shared" si="4"/>
        <v>7.6923076923076927E-2</v>
      </c>
      <c r="Y11" s="43">
        <f t="shared" si="5"/>
        <v>0.92307692307692313</v>
      </c>
      <c r="Z11" s="92"/>
      <c r="AA11" s="92"/>
      <c r="AB11" s="1"/>
      <c r="AC11" s="92"/>
      <c r="AD11" s="2" t="s">
        <v>68</v>
      </c>
      <c r="AE11" s="13">
        <v>23</v>
      </c>
      <c r="AF11" s="13">
        <v>195</v>
      </c>
      <c r="AG11" s="43">
        <f t="shared" si="6"/>
        <v>0.11794871794871795</v>
      </c>
      <c r="AH11" s="43">
        <f t="shared" si="7"/>
        <v>0.88205128205128203</v>
      </c>
      <c r="AI11" s="92"/>
      <c r="AJ11" s="92"/>
    </row>
    <row r="12" spans="1:36" ht="13.8" x14ac:dyDescent="0.25">
      <c r="A12" s="1"/>
      <c r="B12" s="92"/>
      <c r="C12" s="2" t="s">
        <v>69</v>
      </c>
      <c r="D12" s="12">
        <v>21</v>
      </c>
      <c r="E12" s="12">
        <v>230</v>
      </c>
      <c r="F12" s="41">
        <f t="shared" si="0"/>
        <v>9.1304347826086957E-2</v>
      </c>
      <c r="G12" s="43">
        <f t="shared" si="1"/>
        <v>0.90869565217391302</v>
      </c>
      <c r="H12" s="92"/>
      <c r="I12" s="92"/>
      <c r="J12" s="1"/>
      <c r="K12" s="92"/>
      <c r="L12" s="2" t="s">
        <v>69</v>
      </c>
      <c r="M12" s="13">
        <v>23</v>
      </c>
      <c r="N12" s="13">
        <v>102</v>
      </c>
      <c r="O12" s="43">
        <f t="shared" si="2"/>
        <v>0.22549019607843138</v>
      </c>
      <c r="P12" s="43">
        <f t="shared" si="3"/>
        <v>0.77450980392156865</v>
      </c>
      <c r="Q12" s="92"/>
      <c r="R12" s="92"/>
      <c r="S12" s="1"/>
      <c r="T12" s="92"/>
      <c r="U12" s="2" t="s">
        <v>69</v>
      </c>
      <c r="V12" s="13">
        <v>10</v>
      </c>
      <c r="W12" s="13">
        <v>93</v>
      </c>
      <c r="X12" s="43">
        <f t="shared" si="4"/>
        <v>0.10752688172043011</v>
      </c>
      <c r="Y12" s="43">
        <f t="shared" si="5"/>
        <v>0.89247311827956988</v>
      </c>
      <c r="Z12" s="92"/>
      <c r="AA12" s="92"/>
      <c r="AB12" s="1"/>
      <c r="AC12" s="92"/>
      <c r="AD12" s="2" t="s">
        <v>69</v>
      </c>
      <c r="AE12" s="13">
        <v>34</v>
      </c>
      <c r="AF12" s="13">
        <v>209</v>
      </c>
      <c r="AG12" s="43">
        <f t="shared" si="6"/>
        <v>0.16267942583732056</v>
      </c>
      <c r="AH12" s="43">
        <f t="shared" si="7"/>
        <v>0.83732057416267947</v>
      </c>
      <c r="AI12" s="92"/>
      <c r="AJ12" s="92"/>
    </row>
    <row r="13" spans="1:36" ht="13.8" x14ac:dyDescent="0.25">
      <c r="A13" s="1"/>
      <c r="B13" s="92"/>
      <c r="C13" s="2" t="s">
        <v>70</v>
      </c>
      <c r="D13" s="12">
        <v>4</v>
      </c>
      <c r="E13" s="12">
        <v>230</v>
      </c>
      <c r="F13" s="41">
        <f t="shared" si="0"/>
        <v>1.7391304347826087E-2</v>
      </c>
      <c r="G13" s="43">
        <f t="shared" si="1"/>
        <v>0.9826086956521739</v>
      </c>
      <c r="H13" s="92"/>
      <c r="I13" s="92"/>
      <c r="J13" s="1"/>
      <c r="K13" s="92"/>
      <c r="L13" s="2" t="s">
        <v>70</v>
      </c>
      <c r="M13" s="13">
        <v>7</v>
      </c>
      <c r="N13" s="13">
        <v>126</v>
      </c>
      <c r="O13" s="43">
        <f t="shared" si="2"/>
        <v>5.5555555555555552E-2</v>
      </c>
      <c r="P13" s="43">
        <f t="shared" si="3"/>
        <v>0.94444444444444442</v>
      </c>
      <c r="Q13" s="92"/>
      <c r="R13" s="92"/>
      <c r="S13" s="1"/>
      <c r="T13" s="92"/>
      <c r="U13" s="2" t="s">
        <v>70</v>
      </c>
      <c r="V13" s="13">
        <v>17</v>
      </c>
      <c r="W13" s="13">
        <v>91</v>
      </c>
      <c r="X13" s="43">
        <f t="shared" si="4"/>
        <v>0.18681318681318682</v>
      </c>
      <c r="Y13" s="43">
        <f t="shared" si="5"/>
        <v>0.81318681318681318</v>
      </c>
      <c r="Z13" s="92"/>
      <c r="AA13" s="92"/>
      <c r="AB13" s="1"/>
      <c r="AC13" s="92"/>
      <c r="AD13" s="2" t="s">
        <v>70</v>
      </c>
      <c r="AE13" s="13">
        <v>25</v>
      </c>
      <c r="AF13" s="13">
        <v>226</v>
      </c>
      <c r="AG13" s="43">
        <f t="shared" si="6"/>
        <v>0.11061946902654868</v>
      </c>
      <c r="AH13" s="43">
        <f t="shared" si="7"/>
        <v>0.88938053097345127</v>
      </c>
      <c r="AI13" s="92"/>
      <c r="AJ13" s="92"/>
    </row>
    <row r="14" spans="1:36" ht="13.8" x14ac:dyDescent="0.25">
      <c r="A14" s="1"/>
      <c r="B14" s="92"/>
      <c r="C14" s="2" t="s">
        <v>71</v>
      </c>
      <c r="D14" s="12">
        <v>14</v>
      </c>
      <c r="E14" s="12">
        <v>230</v>
      </c>
      <c r="F14" s="41">
        <f t="shared" si="0"/>
        <v>6.0869565217391307E-2</v>
      </c>
      <c r="G14" s="43">
        <f t="shared" si="1"/>
        <v>0.93913043478260871</v>
      </c>
      <c r="H14" s="92"/>
      <c r="I14" s="92"/>
      <c r="J14" s="1"/>
      <c r="K14" s="92"/>
      <c r="L14" s="2" t="s">
        <v>71</v>
      </c>
      <c r="M14" s="13">
        <v>2</v>
      </c>
      <c r="N14" s="13">
        <v>112</v>
      </c>
      <c r="O14" s="43">
        <f t="shared" si="2"/>
        <v>1.7857142857142856E-2</v>
      </c>
      <c r="P14" s="43">
        <f t="shared" si="3"/>
        <v>0.9821428571428571</v>
      </c>
      <c r="Q14" s="92"/>
      <c r="R14" s="92"/>
      <c r="S14" s="1"/>
      <c r="T14" s="92"/>
      <c r="U14" s="2" t="s">
        <v>71</v>
      </c>
      <c r="V14" s="13">
        <v>7</v>
      </c>
      <c r="W14" s="13">
        <v>96</v>
      </c>
      <c r="X14" s="43">
        <f t="shared" si="4"/>
        <v>7.2916666666666671E-2</v>
      </c>
      <c r="Y14" s="43">
        <f t="shared" si="5"/>
        <v>0.92708333333333337</v>
      </c>
      <c r="Z14" s="92"/>
      <c r="AA14" s="92"/>
      <c r="AB14" s="1"/>
      <c r="AC14" s="92"/>
      <c r="AD14" s="2" t="s">
        <v>71</v>
      </c>
      <c r="AE14" s="13">
        <v>9</v>
      </c>
      <c r="AF14" s="13">
        <v>216</v>
      </c>
      <c r="AG14" s="43">
        <f t="shared" si="6"/>
        <v>4.1666666666666664E-2</v>
      </c>
      <c r="AH14" s="43">
        <f t="shared" si="7"/>
        <v>0.95833333333333337</v>
      </c>
      <c r="AI14" s="92"/>
      <c r="AJ14" s="92"/>
    </row>
    <row r="15" spans="1:36" ht="13.8" x14ac:dyDescent="0.25">
      <c r="A15" s="1"/>
      <c r="B15" s="92"/>
      <c r="C15" s="2" t="s">
        <v>72</v>
      </c>
      <c r="D15" s="12">
        <v>16</v>
      </c>
      <c r="E15" s="12">
        <v>230</v>
      </c>
      <c r="F15" s="41">
        <f t="shared" si="0"/>
        <v>6.9565217391304349E-2</v>
      </c>
      <c r="G15" s="43">
        <f t="shared" si="1"/>
        <v>0.93043478260869561</v>
      </c>
      <c r="H15" s="92"/>
      <c r="I15" s="92"/>
      <c r="J15" s="1"/>
      <c r="K15" s="92"/>
      <c r="L15" s="2" t="s">
        <v>72</v>
      </c>
      <c r="M15" s="13">
        <v>7</v>
      </c>
      <c r="N15" s="13">
        <v>101</v>
      </c>
      <c r="O15" s="43">
        <f t="shared" si="2"/>
        <v>6.9306930693069313E-2</v>
      </c>
      <c r="P15" s="43">
        <f t="shared" si="3"/>
        <v>0.93069306930693063</v>
      </c>
      <c r="Q15" s="92"/>
      <c r="R15" s="92"/>
      <c r="S15" s="1"/>
      <c r="T15" s="92"/>
      <c r="U15" s="2" t="s">
        <v>72</v>
      </c>
      <c r="V15" s="13">
        <v>5</v>
      </c>
      <c r="W15" s="13">
        <v>104</v>
      </c>
      <c r="X15" s="43">
        <f t="shared" si="4"/>
        <v>4.807692307692308E-2</v>
      </c>
      <c r="Y15" s="43">
        <f t="shared" si="5"/>
        <v>0.95192307692307687</v>
      </c>
      <c r="Z15" s="92"/>
      <c r="AA15" s="92"/>
      <c r="AB15" s="1"/>
      <c r="AC15" s="92"/>
      <c r="AD15" s="2" t="s">
        <v>72</v>
      </c>
      <c r="AE15" s="13">
        <v>14</v>
      </c>
      <c r="AF15" s="13">
        <v>214</v>
      </c>
      <c r="AG15" s="43">
        <f t="shared" si="6"/>
        <v>6.5420560747663545E-2</v>
      </c>
      <c r="AH15" s="43">
        <f t="shared" si="7"/>
        <v>0.93457943925233644</v>
      </c>
      <c r="AI15" s="92"/>
      <c r="AJ15" s="92"/>
    </row>
    <row r="16" spans="1:36" ht="13.8" x14ac:dyDescent="0.25">
      <c r="A16" s="1"/>
      <c r="B16" s="92"/>
      <c r="C16" s="2" t="s">
        <v>73</v>
      </c>
      <c r="D16" s="12">
        <v>12</v>
      </c>
      <c r="E16" s="12">
        <v>230</v>
      </c>
      <c r="F16" s="41">
        <f t="shared" si="0"/>
        <v>5.2173913043478258E-2</v>
      </c>
      <c r="G16" s="43">
        <f t="shared" si="1"/>
        <v>0.94782608695652171</v>
      </c>
      <c r="H16" s="92"/>
      <c r="I16" s="92"/>
      <c r="J16" s="1"/>
      <c r="K16" s="92"/>
      <c r="L16" s="2" t="s">
        <v>73</v>
      </c>
      <c r="M16" s="13">
        <v>6</v>
      </c>
      <c r="N16" s="13">
        <v>112</v>
      </c>
      <c r="O16" s="43">
        <f t="shared" si="2"/>
        <v>5.3571428571428568E-2</v>
      </c>
      <c r="P16" s="43">
        <f t="shared" si="3"/>
        <v>0.9464285714285714</v>
      </c>
      <c r="Q16" s="92"/>
      <c r="R16" s="92"/>
      <c r="S16" s="1"/>
      <c r="T16" s="92"/>
      <c r="U16" s="2" t="s">
        <v>73</v>
      </c>
      <c r="V16" s="13">
        <v>3</v>
      </c>
      <c r="W16" s="13">
        <v>102</v>
      </c>
      <c r="X16" s="43">
        <f t="shared" si="4"/>
        <v>2.9411764705882353E-2</v>
      </c>
      <c r="Y16" s="43">
        <f t="shared" si="5"/>
        <v>0.97058823529411764</v>
      </c>
      <c r="Z16" s="92"/>
      <c r="AA16" s="92"/>
      <c r="AB16" s="1"/>
      <c r="AC16" s="92"/>
      <c r="AD16" s="2" t="s">
        <v>73</v>
      </c>
      <c r="AE16" s="13">
        <v>9</v>
      </c>
      <c r="AF16" s="13">
        <v>218</v>
      </c>
      <c r="AG16" s="43">
        <f t="shared" si="6"/>
        <v>4.1284403669724773E-2</v>
      </c>
      <c r="AH16" s="43">
        <f t="shared" si="7"/>
        <v>0.95871559633027525</v>
      </c>
      <c r="AI16" s="92"/>
      <c r="AJ16" s="92"/>
    </row>
    <row r="17" spans="1:36" ht="13.8" x14ac:dyDescent="0.25">
      <c r="A17" s="1"/>
      <c r="B17" s="94" t="s">
        <v>14</v>
      </c>
      <c r="C17" s="2" t="s">
        <v>65</v>
      </c>
      <c r="D17" s="12">
        <v>17</v>
      </c>
      <c r="E17" s="12">
        <v>200</v>
      </c>
      <c r="F17" s="41">
        <f t="shared" si="0"/>
        <v>8.5000000000000006E-2</v>
      </c>
      <c r="G17" s="43">
        <f t="shared" si="1"/>
        <v>0.91500000000000004</v>
      </c>
      <c r="H17" s="101">
        <f>AVERAGE(G17:G26)</f>
        <v>0.91050000000000009</v>
      </c>
      <c r="I17" s="96">
        <f>H17/H5</f>
        <v>0.99413344887348365</v>
      </c>
      <c r="J17" s="1"/>
      <c r="K17" s="94" t="s">
        <v>14</v>
      </c>
      <c r="L17" s="2" t="s">
        <v>65</v>
      </c>
      <c r="M17" s="13">
        <v>6</v>
      </c>
      <c r="N17" s="13">
        <v>97</v>
      </c>
      <c r="O17" s="43">
        <f t="shared" si="2"/>
        <v>6.1855670103092786E-2</v>
      </c>
      <c r="P17" s="43">
        <f t="shared" si="3"/>
        <v>0.93814432989690721</v>
      </c>
      <c r="Q17" s="101">
        <f>AVERAGE(P17:P26)</f>
        <v>0.92375853011652898</v>
      </c>
      <c r="R17" s="96">
        <f>Q17/Q5</f>
        <v>1.1316974332954837</v>
      </c>
      <c r="S17" s="1"/>
      <c r="T17" s="94" t="s">
        <v>14</v>
      </c>
      <c r="U17" s="2" t="s">
        <v>65</v>
      </c>
      <c r="V17" s="13">
        <v>6</v>
      </c>
      <c r="W17" s="13">
        <v>86</v>
      </c>
      <c r="X17" s="43">
        <f t="shared" si="4"/>
        <v>6.9767441860465115E-2</v>
      </c>
      <c r="Y17" s="43">
        <f t="shared" si="5"/>
        <v>0.93023255813953487</v>
      </c>
      <c r="Z17" s="101">
        <f>AVERAGE(Y17:Y26)</f>
        <v>0.94997397932491501</v>
      </c>
      <c r="AA17" s="96">
        <f>Z17/Z5</f>
        <v>1.0460165456487844</v>
      </c>
      <c r="AB17" s="1"/>
      <c r="AC17" s="94" t="s">
        <v>14</v>
      </c>
      <c r="AD17" s="2" t="s">
        <v>65</v>
      </c>
      <c r="AE17" s="13">
        <v>12</v>
      </c>
      <c r="AF17" s="13">
        <v>183</v>
      </c>
      <c r="AG17" s="43">
        <f t="shared" si="6"/>
        <v>6.5573770491803282E-2</v>
      </c>
      <c r="AH17" s="43">
        <f t="shared" si="7"/>
        <v>0.93442622950819676</v>
      </c>
      <c r="AI17" s="101">
        <f>AVERAGE(AH17:AH26)</f>
        <v>0.93525921609106155</v>
      </c>
      <c r="AJ17" s="96">
        <f>AI17/AI5</f>
        <v>1.0856322590810623</v>
      </c>
    </row>
    <row r="18" spans="1:36" ht="13.8" x14ac:dyDescent="0.25">
      <c r="A18" s="1"/>
      <c r="B18" s="92"/>
      <c r="C18" s="2" t="s">
        <v>66</v>
      </c>
      <c r="D18" s="12">
        <v>14</v>
      </c>
      <c r="E18" s="12">
        <v>200</v>
      </c>
      <c r="F18" s="41">
        <f t="shared" si="0"/>
        <v>7.0000000000000007E-2</v>
      </c>
      <c r="G18" s="43">
        <f t="shared" si="1"/>
        <v>0.92999999999999994</v>
      </c>
      <c r="H18" s="92"/>
      <c r="I18" s="92"/>
      <c r="J18" s="1"/>
      <c r="K18" s="92"/>
      <c r="L18" s="2" t="s">
        <v>66</v>
      </c>
      <c r="M18" s="13">
        <v>11</v>
      </c>
      <c r="N18" s="13">
        <v>87</v>
      </c>
      <c r="O18" s="43">
        <f t="shared" si="2"/>
        <v>0.12643678160919541</v>
      </c>
      <c r="P18" s="43">
        <f t="shared" si="3"/>
        <v>0.87356321839080464</v>
      </c>
      <c r="Q18" s="92"/>
      <c r="R18" s="92"/>
      <c r="S18" s="1"/>
      <c r="T18" s="92"/>
      <c r="U18" s="2" t="s">
        <v>66</v>
      </c>
      <c r="V18" s="13">
        <v>2</v>
      </c>
      <c r="W18" s="13">
        <v>99</v>
      </c>
      <c r="X18" s="43">
        <f t="shared" si="4"/>
        <v>2.0202020202020204E-2</v>
      </c>
      <c r="Y18" s="43">
        <f t="shared" si="5"/>
        <v>0.97979797979797978</v>
      </c>
      <c r="Z18" s="92"/>
      <c r="AA18" s="92"/>
      <c r="AB18" s="1"/>
      <c r="AC18" s="92"/>
      <c r="AD18" s="2" t="s">
        <v>66</v>
      </c>
      <c r="AE18" s="13">
        <v>13</v>
      </c>
      <c r="AF18" s="13">
        <v>186</v>
      </c>
      <c r="AG18" s="43">
        <f t="shared" si="6"/>
        <v>6.9892473118279563E-2</v>
      </c>
      <c r="AH18" s="43">
        <f t="shared" si="7"/>
        <v>0.93010752688172049</v>
      </c>
      <c r="AI18" s="92"/>
      <c r="AJ18" s="92"/>
    </row>
    <row r="19" spans="1:36" ht="13.5" customHeight="1" x14ac:dyDescent="0.25">
      <c r="A19" s="1"/>
      <c r="B19" s="92"/>
      <c r="C19" s="2" t="s">
        <v>67</v>
      </c>
      <c r="D19" s="12">
        <v>28</v>
      </c>
      <c r="E19" s="12">
        <v>200</v>
      </c>
      <c r="F19" s="41">
        <f t="shared" si="0"/>
        <v>0.14000000000000001</v>
      </c>
      <c r="G19" s="43">
        <f t="shared" si="1"/>
        <v>0.86</v>
      </c>
      <c r="H19" s="92"/>
      <c r="I19" s="92"/>
      <c r="J19" s="1"/>
      <c r="K19" s="92"/>
      <c r="L19" s="2" t="s">
        <v>67</v>
      </c>
      <c r="M19" s="13">
        <v>2</v>
      </c>
      <c r="N19" s="13">
        <v>84</v>
      </c>
      <c r="O19" s="43">
        <f t="shared" si="2"/>
        <v>2.3809523809523808E-2</v>
      </c>
      <c r="P19" s="43">
        <f t="shared" si="3"/>
        <v>0.97619047619047616</v>
      </c>
      <c r="Q19" s="92"/>
      <c r="R19" s="92"/>
      <c r="S19" s="1"/>
      <c r="T19" s="92"/>
      <c r="U19" s="2" t="s">
        <v>67</v>
      </c>
      <c r="V19" s="13">
        <v>3</v>
      </c>
      <c r="W19" s="13">
        <v>88</v>
      </c>
      <c r="X19" s="43">
        <f t="shared" si="4"/>
        <v>3.4090909090909088E-2</v>
      </c>
      <c r="Y19" s="43">
        <f t="shared" si="5"/>
        <v>0.96590909090909094</v>
      </c>
      <c r="Z19" s="92"/>
      <c r="AA19" s="92"/>
      <c r="AB19" s="1"/>
      <c r="AC19" s="92"/>
      <c r="AD19" s="2" t="s">
        <v>67</v>
      </c>
      <c r="AE19" s="13">
        <v>5</v>
      </c>
      <c r="AF19" s="13">
        <v>172</v>
      </c>
      <c r="AG19" s="43">
        <f t="shared" si="6"/>
        <v>2.9069767441860465E-2</v>
      </c>
      <c r="AH19" s="43">
        <f t="shared" si="7"/>
        <v>0.97093023255813948</v>
      </c>
      <c r="AI19" s="92"/>
      <c r="AJ19" s="92"/>
    </row>
    <row r="20" spans="1:36" ht="13.8" x14ac:dyDescent="0.25">
      <c r="A20" s="1"/>
      <c r="B20" s="92"/>
      <c r="C20" s="2" t="s">
        <v>68</v>
      </c>
      <c r="D20" s="12">
        <v>25</v>
      </c>
      <c r="E20" s="12">
        <v>230</v>
      </c>
      <c r="F20" s="41">
        <f t="shared" si="0"/>
        <v>0.10869565217391304</v>
      </c>
      <c r="G20" s="43">
        <f t="shared" si="1"/>
        <v>0.89130434782608692</v>
      </c>
      <c r="H20" s="92"/>
      <c r="I20" s="92"/>
      <c r="J20" s="1"/>
      <c r="K20" s="92"/>
      <c r="L20" s="2" t="s">
        <v>68</v>
      </c>
      <c r="M20" s="13">
        <v>18</v>
      </c>
      <c r="N20" s="13">
        <v>117</v>
      </c>
      <c r="O20" s="43">
        <f t="shared" si="2"/>
        <v>0.15384615384615385</v>
      </c>
      <c r="P20" s="43">
        <f t="shared" si="3"/>
        <v>0.84615384615384615</v>
      </c>
      <c r="Q20" s="92"/>
      <c r="R20" s="92"/>
      <c r="S20" s="1"/>
      <c r="T20" s="92"/>
      <c r="U20" s="2" t="s">
        <v>68</v>
      </c>
      <c r="V20" s="13">
        <v>4</v>
      </c>
      <c r="W20" s="13">
        <v>84</v>
      </c>
      <c r="X20" s="43">
        <f t="shared" si="4"/>
        <v>4.7619047619047616E-2</v>
      </c>
      <c r="Y20" s="43">
        <f t="shared" si="5"/>
        <v>0.95238095238095233</v>
      </c>
      <c r="Z20" s="92"/>
      <c r="AA20" s="92"/>
      <c r="AB20" s="1"/>
      <c r="AC20" s="92"/>
      <c r="AD20" s="2" t="s">
        <v>68</v>
      </c>
      <c r="AE20" s="13">
        <v>24</v>
      </c>
      <c r="AF20" s="13">
        <v>205</v>
      </c>
      <c r="AG20" s="43">
        <f t="shared" si="6"/>
        <v>0.11707317073170732</v>
      </c>
      <c r="AH20" s="43">
        <f t="shared" si="7"/>
        <v>0.88292682926829269</v>
      </c>
      <c r="AI20" s="92"/>
      <c r="AJ20" s="92"/>
    </row>
    <row r="21" spans="1:36" ht="15.75" customHeight="1" x14ac:dyDescent="0.25">
      <c r="A21" s="1"/>
      <c r="B21" s="92"/>
      <c r="C21" s="2" t="s">
        <v>69</v>
      </c>
      <c r="D21" s="12">
        <v>36</v>
      </c>
      <c r="E21" s="12">
        <v>230</v>
      </c>
      <c r="F21" s="41">
        <f t="shared" si="0"/>
        <v>0.15652173913043479</v>
      </c>
      <c r="G21" s="43">
        <f t="shared" si="1"/>
        <v>0.84347826086956523</v>
      </c>
      <c r="H21" s="92"/>
      <c r="I21" s="92"/>
      <c r="J21" s="1"/>
      <c r="K21" s="92"/>
      <c r="L21" s="2" t="s">
        <v>69</v>
      </c>
      <c r="M21" s="13">
        <v>12</v>
      </c>
      <c r="N21" s="13">
        <v>100</v>
      </c>
      <c r="O21" s="43">
        <f t="shared" si="2"/>
        <v>0.12</v>
      </c>
      <c r="P21" s="43">
        <f t="shared" si="3"/>
        <v>0.88</v>
      </c>
      <c r="Q21" s="92"/>
      <c r="R21" s="92"/>
      <c r="S21" s="1"/>
      <c r="T21" s="92"/>
      <c r="U21" s="2" t="s">
        <v>69</v>
      </c>
      <c r="V21" s="13">
        <v>9</v>
      </c>
      <c r="W21" s="13">
        <v>93</v>
      </c>
      <c r="X21" s="43">
        <f t="shared" si="4"/>
        <v>9.6774193548387094E-2</v>
      </c>
      <c r="Y21" s="43">
        <f t="shared" si="5"/>
        <v>0.90322580645161288</v>
      </c>
      <c r="Z21" s="92"/>
      <c r="AA21" s="92"/>
      <c r="AB21" s="1"/>
      <c r="AC21" s="92"/>
      <c r="AD21" s="2" t="s">
        <v>69</v>
      </c>
      <c r="AE21" s="13">
        <v>22</v>
      </c>
      <c r="AF21" s="13">
        <v>194</v>
      </c>
      <c r="AG21" s="43">
        <f t="shared" si="6"/>
        <v>0.1134020618556701</v>
      </c>
      <c r="AH21" s="43">
        <f t="shared" si="7"/>
        <v>0.88659793814432986</v>
      </c>
      <c r="AI21" s="92"/>
      <c r="AJ21" s="92"/>
    </row>
    <row r="22" spans="1:36" ht="15.75" customHeight="1" x14ac:dyDescent="0.25">
      <c r="A22" s="1"/>
      <c r="B22" s="92"/>
      <c r="C22" s="2" t="s">
        <v>70</v>
      </c>
      <c r="D22" s="12">
        <v>28</v>
      </c>
      <c r="E22" s="12">
        <v>230</v>
      </c>
      <c r="F22" s="41">
        <f t="shared" si="0"/>
        <v>0.12173913043478261</v>
      </c>
      <c r="G22" s="43">
        <f t="shared" si="1"/>
        <v>0.87826086956521743</v>
      </c>
      <c r="H22" s="92"/>
      <c r="I22" s="92"/>
      <c r="J22" s="24"/>
      <c r="K22" s="92"/>
      <c r="L22" s="2" t="s">
        <v>70</v>
      </c>
      <c r="M22" s="13">
        <v>11</v>
      </c>
      <c r="N22" s="13">
        <v>101</v>
      </c>
      <c r="O22" s="43">
        <f t="shared" si="2"/>
        <v>0.10891089108910891</v>
      </c>
      <c r="P22" s="43">
        <f t="shared" si="3"/>
        <v>0.8910891089108911</v>
      </c>
      <c r="Q22" s="92"/>
      <c r="R22" s="92"/>
      <c r="S22" s="1"/>
      <c r="T22" s="92"/>
      <c r="U22" s="2" t="s">
        <v>70</v>
      </c>
      <c r="V22" s="13">
        <v>9</v>
      </c>
      <c r="W22" s="13">
        <v>97</v>
      </c>
      <c r="X22" s="43">
        <f t="shared" si="4"/>
        <v>9.2783505154639179E-2</v>
      </c>
      <c r="Y22" s="43">
        <f t="shared" si="5"/>
        <v>0.90721649484536082</v>
      </c>
      <c r="Z22" s="92"/>
      <c r="AA22" s="92"/>
      <c r="AB22" s="1"/>
      <c r="AC22" s="92"/>
      <c r="AD22" s="2" t="s">
        <v>70</v>
      </c>
      <c r="AE22" s="13">
        <v>20</v>
      </c>
      <c r="AF22" s="13">
        <v>202</v>
      </c>
      <c r="AG22" s="43">
        <f t="shared" si="6"/>
        <v>9.9009900990099015E-2</v>
      </c>
      <c r="AH22" s="43">
        <f t="shared" si="7"/>
        <v>0.90099009900990101</v>
      </c>
      <c r="AI22" s="92"/>
      <c r="AJ22" s="92"/>
    </row>
    <row r="23" spans="1:36" ht="15.75" customHeight="1" x14ac:dyDescent="0.25">
      <c r="A23" s="1"/>
      <c r="B23" s="92"/>
      <c r="C23" s="2" t="s">
        <v>71</v>
      </c>
      <c r="D23" s="12">
        <v>17</v>
      </c>
      <c r="E23" s="12">
        <v>230</v>
      </c>
      <c r="F23" s="41">
        <f t="shared" si="0"/>
        <v>7.3913043478260873E-2</v>
      </c>
      <c r="G23" s="43">
        <f t="shared" si="1"/>
        <v>0.92608695652173911</v>
      </c>
      <c r="H23" s="92"/>
      <c r="I23" s="92"/>
      <c r="J23" s="24"/>
      <c r="K23" s="92"/>
      <c r="L23" s="2" t="s">
        <v>71</v>
      </c>
      <c r="M23" s="13">
        <v>2</v>
      </c>
      <c r="N23" s="13">
        <v>103</v>
      </c>
      <c r="O23" s="43">
        <f t="shared" si="2"/>
        <v>1.9417475728155338E-2</v>
      </c>
      <c r="P23" s="43">
        <f t="shared" si="3"/>
        <v>0.98058252427184467</v>
      </c>
      <c r="Q23" s="92"/>
      <c r="R23" s="92"/>
      <c r="S23" s="1"/>
      <c r="T23" s="92"/>
      <c r="U23" s="2" t="s">
        <v>71</v>
      </c>
      <c r="V23" s="13">
        <v>1</v>
      </c>
      <c r="W23" s="13">
        <v>109</v>
      </c>
      <c r="X23" s="43">
        <f t="shared" si="4"/>
        <v>9.1743119266055051E-3</v>
      </c>
      <c r="Y23" s="43">
        <f t="shared" si="5"/>
        <v>0.99082568807339455</v>
      </c>
      <c r="Z23" s="92"/>
      <c r="AA23" s="92"/>
      <c r="AB23" s="1"/>
      <c r="AC23" s="92"/>
      <c r="AD23" s="2" t="s">
        <v>71</v>
      </c>
      <c r="AE23" s="13">
        <v>3</v>
      </c>
      <c r="AF23" s="13">
        <v>213</v>
      </c>
      <c r="AG23" s="43">
        <f t="shared" si="6"/>
        <v>1.4084507042253521E-2</v>
      </c>
      <c r="AH23" s="43">
        <f t="shared" si="7"/>
        <v>0.9859154929577465</v>
      </c>
      <c r="AI23" s="92"/>
      <c r="AJ23" s="92"/>
    </row>
    <row r="24" spans="1:36" ht="15.75" customHeight="1" x14ac:dyDescent="0.25">
      <c r="A24" s="1"/>
      <c r="B24" s="92"/>
      <c r="C24" s="2" t="s">
        <v>72</v>
      </c>
      <c r="D24" s="12">
        <v>2</v>
      </c>
      <c r="E24" s="12">
        <v>230</v>
      </c>
      <c r="F24" s="41">
        <f t="shared" si="0"/>
        <v>8.6956521739130436E-3</v>
      </c>
      <c r="G24" s="43">
        <f t="shared" si="1"/>
        <v>0.99130434782608701</v>
      </c>
      <c r="H24" s="92"/>
      <c r="I24" s="92"/>
      <c r="J24" s="24"/>
      <c r="K24" s="92"/>
      <c r="L24" s="2" t="s">
        <v>72</v>
      </c>
      <c r="M24" s="13">
        <v>4</v>
      </c>
      <c r="N24" s="13">
        <v>112</v>
      </c>
      <c r="O24" s="43">
        <f t="shared" si="2"/>
        <v>3.5714285714285712E-2</v>
      </c>
      <c r="P24" s="43">
        <f t="shared" si="3"/>
        <v>0.9642857142857143</v>
      </c>
      <c r="Q24" s="92"/>
      <c r="R24" s="92"/>
      <c r="S24" s="1"/>
      <c r="T24" s="92"/>
      <c r="U24" s="2" t="s">
        <v>72</v>
      </c>
      <c r="V24" s="13">
        <v>3</v>
      </c>
      <c r="W24" s="13">
        <v>112</v>
      </c>
      <c r="X24" s="43">
        <f t="shared" si="4"/>
        <v>2.6785714285714284E-2</v>
      </c>
      <c r="Y24" s="43">
        <f t="shared" si="5"/>
        <v>0.9732142857142857</v>
      </c>
      <c r="Z24" s="92"/>
      <c r="AA24" s="92"/>
      <c r="AB24" s="1"/>
      <c r="AC24" s="92"/>
      <c r="AD24" s="2" t="s">
        <v>72</v>
      </c>
      <c r="AE24" s="13">
        <v>8</v>
      </c>
      <c r="AF24" s="13">
        <v>228</v>
      </c>
      <c r="AG24" s="43">
        <f t="shared" si="6"/>
        <v>3.5087719298245612E-2</v>
      </c>
      <c r="AH24" s="43">
        <f t="shared" si="7"/>
        <v>0.96491228070175439</v>
      </c>
      <c r="AI24" s="92"/>
      <c r="AJ24" s="92"/>
    </row>
    <row r="25" spans="1:36" ht="15.75" customHeight="1" x14ac:dyDescent="0.25">
      <c r="A25" s="1"/>
      <c r="B25" s="92"/>
      <c r="C25" s="2" t="s">
        <v>73</v>
      </c>
      <c r="D25" s="12">
        <v>28</v>
      </c>
      <c r="E25" s="12">
        <v>230</v>
      </c>
      <c r="F25" s="41">
        <f t="shared" si="0"/>
        <v>0.12173913043478261</v>
      </c>
      <c r="G25" s="43">
        <f t="shared" si="1"/>
        <v>0.87826086956521743</v>
      </c>
      <c r="H25" s="92"/>
      <c r="I25" s="92"/>
      <c r="J25" s="24"/>
      <c r="K25" s="92"/>
      <c r="L25" s="2" t="s">
        <v>73</v>
      </c>
      <c r="M25" s="13">
        <v>5</v>
      </c>
      <c r="N25" s="13">
        <v>98</v>
      </c>
      <c r="O25" s="43">
        <f t="shared" si="2"/>
        <v>5.1020408163265307E-2</v>
      </c>
      <c r="P25" s="43">
        <f t="shared" si="3"/>
        <v>0.94897959183673475</v>
      </c>
      <c r="Q25" s="92"/>
      <c r="R25" s="92"/>
      <c r="S25" s="1"/>
      <c r="T25" s="92"/>
      <c r="U25" s="2" t="s">
        <v>73</v>
      </c>
      <c r="V25" s="13">
        <v>4</v>
      </c>
      <c r="W25" s="13">
        <v>100</v>
      </c>
      <c r="X25" s="43">
        <f t="shared" si="4"/>
        <v>0.04</v>
      </c>
      <c r="Y25" s="43">
        <f t="shared" si="5"/>
        <v>0.96</v>
      </c>
      <c r="Z25" s="92"/>
      <c r="AA25" s="92"/>
      <c r="AB25" s="1"/>
      <c r="AC25" s="92"/>
      <c r="AD25" s="2" t="s">
        <v>73</v>
      </c>
      <c r="AE25" s="13">
        <v>9</v>
      </c>
      <c r="AF25" s="13">
        <v>228</v>
      </c>
      <c r="AG25" s="43">
        <f t="shared" si="6"/>
        <v>3.9473684210526314E-2</v>
      </c>
      <c r="AH25" s="43">
        <f t="shared" si="7"/>
        <v>0.96052631578947367</v>
      </c>
      <c r="AI25" s="92"/>
      <c r="AJ25" s="92"/>
    </row>
    <row r="26" spans="1:36" ht="15.75" customHeight="1" x14ac:dyDescent="0.25">
      <c r="A26" s="1"/>
      <c r="B26" s="92"/>
      <c r="C26" s="2" t="s">
        <v>74</v>
      </c>
      <c r="D26" s="12">
        <v>2</v>
      </c>
      <c r="E26" s="12">
        <v>230</v>
      </c>
      <c r="F26" s="41">
        <f t="shared" si="0"/>
        <v>8.6956521739130436E-3</v>
      </c>
      <c r="G26" s="43">
        <f t="shared" si="1"/>
        <v>0.99130434782608701</v>
      </c>
      <c r="H26" s="92"/>
      <c r="I26" s="92"/>
      <c r="J26" s="24"/>
      <c r="K26" s="92"/>
      <c r="L26" s="2" t="s">
        <v>74</v>
      </c>
      <c r="M26" s="13">
        <v>7</v>
      </c>
      <c r="N26" s="13">
        <v>114</v>
      </c>
      <c r="O26" s="43">
        <f t="shared" si="2"/>
        <v>6.1403508771929821E-2</v>
      </c>
      <c r="P26" s="43">
        <f t="shared" si="3"/>
        <v>0.93859649122807021</v>
      </c>
      <c r="Q26" s="92"/>
      <c r="R26" s="92"/>
      <c r="S26" s="1"/>
      <c r="T26" s="92"/>
      <c r="U26" s="2" t="s">
        <v>74</v>
      </c>
      <c r="V26" s="13">
        <v>7</v>
      </c>
      <c r="W26" s="13">
        <v>111</v>
      </c>
      <c r="X26" s="43">
        <f t="shared" si="4"/>
        <v>6.3063063063063057E-2</v>
      </c>
      <c r="Y26" s="43">
        <f t="shared" si="5"/>
        <v>0.93693693693693691</v>
      </c>
      <c r="Z26" s="92"/>
      <c r="AA26" s="92"/>
      <c r="AB26" s="1"/>
      <c r="AC26" s="92"/>
      <c r="AD26" s="2" t="s">
        <v>74</v>
      </c>
      <c r="AE26" s="13">
        <v>14</v>
      </c>
      <c r="AF26" s="55"/>
      <c r="AG26" s="43"/>
      <c r="AH26" s="43"/>
      <c r="AI26" s="92"/>
      <c r="AJ26" s="92"/>
    </row>
    <row r="27" spans="1:36" ht="15.75" customHeight="1" x14ac:dyDescent="0.25">
      <c r="A27" s="1"/>
      <c r="B27" s="102" t="s">
        <v>17</v>
      </c>
      <c r="C27" s="2" t="s">
        <v>65</v>
      </c>
      <c r="D27" s="12">
        <v>7</v>
      </c>
      <c r="E27" s="12">
        <v>200</v>
      </c>
      <c r="F27" s="41">
        <f t="shared" si="0"/>
        <v>3.5000000000000003E-2</v>
      </c>
      <c r="G27" s="43">
        <f t="shared" si="1"/>
        <v>0.96499999999999997</v>
      </c>
      <c r="H27" s="101">
        <f>AVERAGE(G27:G35)</f>
        <v>0.92306763285024163</v>
      </c>
      <c r="I27" s="96">
        <f>H27/H5</f>
        <v>1.0078554743425516</v>
      </c>
      <c r="J27" s="24"/>
      <c r="K27" s="102" t="s">
        <v>17</v>
      </c>
      <c r="L27" s="2" t="s">
        <v>65</v>
      </c>
      <c r="M27" s="13">
        <v>5</v>
      </c>
      <c r="N27" s="13">
        <v>193</v>
      </c>
      <c r="O27" s="43">
        <f t="shared" si="2"/>
        <v>2.5906735751295335E-2</v>
      </c>
      <c r="P27" s="43">
        <f t="shared" si="3"/>
        <v>0.97409326424870468</v>
      </c>
      <c r="Q27" s="101">
        <f>AVERAGE(P27:P35)</f>
        <v>0.92069113121613222</v>
      </c>
      <c r="R27" s="96">
        <f>Q27/Q5</f>
        <v>1.127939560053399</v>
      </c>
      <c r="S27" s="1"/>
      <c r="T27" s="1"/>
      <c r="U27" s="1"/>
      <c r="V27" s="1"/>
      <c r="W27" s="1"/>
      <c r="X27" s="1"/>
      <c r="Y27" s="1"/>
      <c r="Z27" s="1"/>
      <c r="AA27" s="1"/>
      <c r="AB27" s="1"/>
      <c r="AC27" s="102" t="s">
        <v>17</v>
      </c>
      <c r="AD27" s="2" t="s">
        <v>65</v>
      </c>
      <c r="AE27" s="13">
        <v>5</v>
      </c>
      <c r="AF27" s="13">
        <v>193</v>
      </c>
      <c r="AG27" s="43">
        <f t="shared" ref="AG27:AG35" si="8">AE27/AF27</f>
        <v>2.5906735751295335E-2</v>
      </c>
      <c r="AH27" s="43">
        <f t="shared" ref="AH27:AH35" si="9">1-(AE27/AF27)</f>
        <v>0.97409326424870468</v>
      </c>
      <c r="AI27" s="101">
        <f>AVERAGE(AH27:AH35)</f>
        <v>0.92097530123291804</v>
      </c>
      <c r="AJ27" s="96">
        <f>AI27/AI5</f>
        <v>1.0690517448352044</v>
      </c>
    </row>
    <row r="28" spans="1:36" ht="15.75" customHeight="1" x14ac:dyDescent="0.25">
      <c r="A28" s="1"/>
      <c r="B28" s="92"/>
      <c r="C28" s="2" t="s">
        <v>66</v>
      </c>
      <c r="D28" s="12">
        <v>22</v>
      </c>
      <c r="E28" s="12">
        <v>200</v>
      </c>
      <c r="F28" s="41">
        <f t="shared" si="0"/>
        <v>0.11</v>
      </c>
      <c r="G28" s="43">
        <f t="shared" si="1"/>
        <v>0.89</v>
      </c>
      <c r="H28" s="92"/>
      <c r="I28" s="92"/>
      <c r="J28" s="1"/>
      <c r="K28" s="92"/>
      <c r="L28" s="2" t="s">
        <v>66</v>
      </c>
      <c r="M28" s="13">
        <v>7</v>
      </c>
      <c r="N28" s="13">
        <v>178</v>
      </c>
      <c r="O28" s="43">
        <f t="shared" si="2"/>
        <v>3.9325842696629212E-2</v>
      </c>
      <c r="P28" s="43">
        <f t="shared" si="3"/>
        <v>0.9606741573033708</v>
      </c>
      <c r="Q28" s="92"/>
      <c r="R28" s="92"/>
      <c r="S28" s="1"/>
      <c r="T28" s="1"/>
      <c r="U28" s="1"/>
      <c r="V28" s="1"/>
      <c r="W28" s="1"/>
      <c r="X28" s="1"/>
      <c r="Y28" s="1"/>
      <c r="Z28" s="1"/>
      <c r="AA28" s="1"/>
      <c r="AB28" s="1"/>
      <c r="AC28" s="92"/>
      <c r="AD28" s="2" t="s">
        <v>66</v>
      </c>
      <c r="AE28" s="13">
        <v>7</v>
      </c>
      <c r="AF28" s="13">
        <v>178</v>
      </c>
      <c r="AG28" s="43">
        <f t="shared" si="8"/>
        <v>3.9325842696629212E-2</v>
      </c>
      <c r="AH28" s="43">
        <f t="shared" si="9"/>
        <v>0.9606741573033708</v>
      </c>
      <c r="AI28" s="92"/>
      <c r="AJ28" s="92"/>
    </row>
    <row r="29" spans="1:36" ht="15.75" customHeight="1" x14ac:dyDescent="0.25">
      <c r="A29" s="1"/>
      <c r="B29" s="92"/>
      <c r="C29" s="2" t="s">
        <v>67</v>
      </c>
      <c r="D29" s="12">
        <v>26</v>
      </c>
      <c r="E29" s="12">
        <v>200</v>
      </c>
      <c r="F29" s="41">
        <f t="shared" si="0"/>
        <v>0.13</v>
      </c>
      <c r="G29" s="43">
        <f t="shared" si="1"/>
        <v>0.87</v>
      </c>
      <c r="H29" s="92"/>
      <c r="I29" s="92"/>
      <c r="J29" s="1"/>
      <c r="K29" s="92"/>
      <c r="L29" s="2" t="s">
        <v>67</v>
      </c>
      <c r="M29" s="13">
        <v>2</v>
      </c>
      <c r="N29" s="13">
        <v>174</v>
      </c>
      <c r="O29" s="43">
        <f t="shared" si="2"/>
        <v>1.1494252873563218E-2</v>
      </c>
      <c r="P29" s="43">
        <f t="shared" si="3"/>
        <v>0.9885057471264368</v>
      </c>
      <c r="Q29" s="92"/>
      <c r="R29" s="92"/>
      <c r="S29" s="1"/>
      <c r="T29" s="1"/>
      <c r="U29" s="1"/>
      <c r="V29" s="1"/>
      <c r="W29" s="1"/>
      <c r="X29" s="1"/>
      <c r="Y29" s="1"/>
      <c r="Z29" s="1"/>
      <c r="AA29" s="1"/>
      <c r="AB29" s="1"/>
      <c r="AC29" s="92"/>
      <c r="AD29" s="2" t="s">
        <v>67</v>
      </c>
      <c r="AE29" s="13">
        <v>2</v>
      </c>
      <c r="AF29" s="13">
        <v>174</v>
      </c>
      <c r="AG29" s="43">
        <f t="shared" si="8"/>
        <v>1.1494252873563218E-2</v>
      </c>
      <c r="AH29" s="43">
        <f t="shared" si="9"/>
        <v>0.9885057471264368</v>
      </c>
      <c r="AI29" s="92"/>
      <c r="AJ29" s="92"/>
    </row>
    <row r="30" spans="1:36" ht="15.75" customHeight="1" x14ac:dyDescent="0.25">
      <c r="A30" s="1"/>
      <c r="B30" s="92"/>
      <c r="C30" s="2" t="s">
        <v>68</v>
      </c>
      <c r="D30" s="12">
        <v>7</v>
      </c>
      <c r="E30" s="12">
        <v>230</v>
      </c>
      <c r="F30" s="41">
        <f t="shared" si="0"/>
        <v>3.0434782608695653E-2</v>
      </c>
      <c r="G30" s="43">
        <f t="shared" si="1"/>
        <v>0.9695652173913043</v>
      </c>
      <c r="H30" s="92"/>
      <c r="I30" s="92"/>
      <c r="J30" s="1"/>
      <c r="K30" s="92"/>
      <c r="L30" s="2" t="s">
        <v>68</v>
      </c>
      <c r="M30" s="13">
        <v>17</v>
      </c>
      <c r="N30" s="13">
        <v>223</v>
      </c>
      <c r="O30" s="43">
        <f t="shared" si="2"/>
        <v>7.623318385650224E-2</v>
      </c>
      <c r="P30" s="43">
        <f t="shared" si="3"/>
        <v>0.92376681614349776</v>
      </c>
      <c r="Q30" s="92"/>
      <c r="R30" s="92"/>
      <c r="S30" s="1"/>
      <c r="T30" s="1"/>
      <c r="U30" s="1"/>
      <c r="V30" s="1"/>
      <c r="W30" s="1"/>
      <c r="X30" s="1"/>
      <c r="Y30" s="1"/>
      <c r="Z30" s="1"/>
      <c r="AA30" s="1"/>
      <c r="AB30" s="1"/>
      <c r="AC30" s="92"/>
      <c r="AD30" s="2" t="s">
        <v>68</v>
      </c>
      <c r="AE30" s="13">
        <v>17</v>
      </c>
      <c r="AF30" s="13">
        <v>223</v>
      </c>
      <c r="AG30" s="43">
        <f t="shared" si="8"/>
        <v>7.623318385650224E-2</v>
      </c>
      <c r="AH30" s="43">
        <f t="shared" si="9"/>
        <v>0.92376681614349776</v>
      </c>
      <c r="AI30" s="92"/>
      <c r="AJ30" s="92"/>
    </row>
    <row r="31" spans="1:36" ht="13.5" customHeight="1" x14ac:dyDescent="0.25">
      <c r="A31" s="1"/>
      <c r="B31" s="92"/>
      <c r="C31" s="2" t="s">
        <v>69</v>
      </c>
      <c r="D31" s="12">
        <v>3</v>
      </c>
      <c r="E31" s="12">
        <v>230</v>
      </c>
      <c r="F31" s="41">
        <f t="shared" si="0"/>
        <v>1.3043478260869565E-2</v>
      </c>
      <c r="G31" s="43">
        <f t="shared" si="1"/>
        <v>0.9869565217391304</v>
      </c>
      <c r="H31" s="92"/>
      <c r="I31" s="92"/>
      <c r="J31" s="1"/>
      <c r="K31" s="92"/>
      <c r="L31" s="2" t="s">
        <v>69</v>
      </c>
      <c r="M31" s="13">
        <v>34</v>
      </c>
      <c r="N31" s="13">
        <v>225</v>
      </c>
      <c r="O31" s="43">
        <f t="shared" si="2"/>
        <v>0.15111111111111111</v>
      </c>
      <c r="P31" s="43">
        <f t="shared" si="3"/>
        <v>0.84888888888888892</v>
      </c>
      <c r="Q31" s="92"/>
      <c r="R31" s="92"/>
      <c r="S31" s="1"/>
      <c r="T31" s="1"/>
      <c r="U31" s="1"/>
      <c r="V31" s="1"/>
      <c r="W31" s="1"/>
      <c r="X31" s="1"/>
      <c r="Y31" s="1"/>
      <c r="Z31" s="1"/>
      <c r="AA31" s="1"/>
      <c r="AB31" s="1"/>
      <c r="AC31" s="92"/>
      <c r="AD31" s="2" t="s">
        <v>69</v>
      </c>
      <c r="AE31" s="13">
        <v>34</v>
      </c>
      <c r="AF31" s="13">
        <v>227</v>
      </c>
      <c r="AG31" s="43">
        <f t="shared" si="8"/>
        <v>0.14977973568281938</v>
      </c>
      <c r="AH31" s="43">
        <f t="shared" si="9"/>
        <v>0.85022026431718056</v>
      </c>
      <c r="AI31" s="92"/>
      <c r="AJ31" s="92"/>
    </row>
    <row r="32" spans="1:36" ht="15.75" customHeight="1" x14ac:dyDescent="0.25">
      <c r="A32" s="1"/>
      <c r="B32" s="92"/>
      <c r="C32" s="2" t="s">
        <v>70</v>
      </c>
      <c r="D32" s="12">
        <v>14</v>
      </c>
      <c r="E32" s="12">
        <v>230</v>
      </c>
      <c r="F32" s="41">
        <f t="shared" si="0"/>
        <v>6.0869565217391307E-2</v>
      </c>
      <c r="G32" s="43">
        <f t="shared" si="1"/>
        <v>0.93913043478260871</v>
      </c>
      <c r="H32" s="92"/>
      <c r="I32" s="92"/>
      <c r="J32" s="1"/>
      <c r="K32" s="92"/>
      <c r="L32" s="2" t="s">
        <v>70</v>
      </c>
      <c r="M32" s="13">
        <v>39</v>
      </c>
      <c r="N32" s="13">
        <v>215</v>
      </c>
      <c r="O32" s="43">
        <f t="shared" si="2"/>
        <v>0.18139534883720931</v>
      </c>
      <c r="P32" s="43">
        <f t="shared" si="3"/>
        <v>0.81860465116279069</v>
      </c>
      <c r="Q32" s="92"/>
      <c r="R32" s="92"/>
      <c r="S32" s="1"/>
      <c r="T32" s="1"/>
      <c r="U32" s="1"/>
      <c r="V32" s="1"/>
      <c r="W32" s="1"/>
      <c r="X32" s="1"/>
      <c r="Y32" s="1"/>
      <c r="Z32" s="1"/>
      <c r="AA32" s="1"/>
      <c r="AB32" s="1"/>
      <c r="AC32" s="92"/>
      <c r="AD32" s="2" t="s">
        <v>70</v>
      </c>
      <c r="AE32" s="13">
        <v>39</v>
      </c>
      <c r="AF32" s="13">
        <v>216</v>
      </c>
      <c r="AG32" s="43">
        <f t="shared" si="8"/>
        <v>0.18055555555555555</v>
      </c>
      <c r="AH32" s="43">
        <f t="shared" si="9"/>
        <v>0.81944444444444442</v>
      </c>
      <c r="AI32" s="92"/>
      <c r="AJ32" s="92"/>
    </row>
    <row r="33" spans="1:36" ht="15.75" customHeight="1" x14ac:dyDescent="0.25">
      <c r="A33" s="1"/>
      <c r="B33" s="92"/>
      <c r="C33" s="2" t="s">
        <v>71</v>
      </c>
      <c r="D33" s="12">
        <v>26</v>
      </c>
      <c r="E33" s="12">
        <v>230</v>
      </c>
      <c r="F33" s="41">
        <f t="shared" si="0"/>
        <v>0.11304347826086956</v>
      </c>
      <c r="G33" s="43">
        <f t="shared" si="1"/>
        <v>0.88695652173913042</v>
      </c>
      <c r="H33" s="92"/>
      <c r="I33" s="92"/>
      <c r="J33" s="1"/>
      <c r="K33" s="92"/>
      <c r="L33" s="2" t="s">
        <v>71</v>
      </c>
      <c r="M33" s="13">
        <v>16</v>
      </c>
      <c r="N33" s="13">
        <v>203</v>
      </c>
      <c r="O33" s="43">
        <f t="shared" si="2"/>
        <v>7.8817733990147784E-2</v>
      </c>
      <c r="P33" s="43">
        <f t="shared" si="3"/>
        <v>0.9211822660098522</v>
      </c>
      <c r="Q33" s="92"/>
      <c r="R33" s="92"/>
      <c r="S33" s="1"/>
      <c r="T33" s="1"/>
      <c r="U33" s="1"/>
      <c r="V33" s="1"/>
      <c r="W33" s="1"/>
      <c r="X33" s="1"/>
      <c r="Y33" s="1"/>
      <c r="Z33" s="1"/>
      <c r="AA33" s="1"/>
      <c r="AB33" s="1"/>
      <c r="AC33" s="92"/>
      <c r="AD33" s="2" t="s">
        <v>71</v>
      </c>
      <c r="AE33" s="13">
        <v>16</v>
      </c>
      <c r="AF33" s="13">
        <v>204</v>
      </c>
      <c r="AG33" s="43">
        <f t="shared" si="8"/>
        <v>7.8431372549019607E-2</v>
      </c>
      <c r="AH33" s="43">
        <f t="shared" si="9"/>
        <v>0.92156862745098045</v>
      </c>
      <c r="AI33" s="92"/>
      <c r="AJ33" s="92"/>
    </row>
    <row r="34" spans="1:36" ht="15.75" customHeight="1" x14ac:dyDescent="0.25">
      <c r="A34" s="1"/>
      <c r="B34" s="92"/>
      <c r="C34" s="2" t="s">
        <v>72</v>
      </c>
      <c r="D34" s="12">
        <v>28</v>
      </c>
      <c r="E34" s="12">
        <v>230</v>
      </c>
      <c r="F34" s="41">
        <f t="shared" si="0"/>
        <v>0.12173913043478261</v>
      </c>
      <c r="G34" s="43">
        <f t="shared" si="1"/>
        <v>0.87826086956521743</v>
      </c>
      <c r="H34" s="92"/>
      <c r="I34" s="92"/>
      <c r="J34" s="1"/>
      <c r="K34" s="92"/>
      <c r="L34" s="2" t="s">
        <v>72</v>
      </c>
      <c r="M34" s="13">
        <v>14</v>
      </c>
      <c r="N34" s="13">
        <v>202</v>
      </c>
      <c r="O34" s="43">
        <f t="shared" si="2"/>
        <v>6.9306930693069313E-2</v>
      </c>
      <c r="P34" s="43">
        <f t="shared" si="3"/>
        <v>0.93069306930693063</v>
      </c>
      <c r="Q34" s="92"/>
      <c r="R34" s="92"/>
      <c r="S34" s="1"/>
      <c r="T34" s="1"/>
      <c r="U34" s="1"/>
      <c r="V34" s="1"/>
      <c r="W34" s="1"/>
      <c r="X34" s="1"/>
      <c r="Y34" s="1"/>
      <c r="Z34" s="1"/>
      <c r="AA34" s="1"/>
      <c r="AB34" s="1"/>
      <c r="AC34" s="92"/>
      <c r="AD34" s="2" t="s">
        <v>72</v>
      </c>
      <c r="AE34" s="13">
        <v>14</v>
      </c>
      <c r="AF34" s="13">
        <v>202</v>
      </c>
      <c r="AG34" s="43">
        <f t="shared" si="8"/>
        <v>6.9306930693069313E-2</v>
      </c>
      <c r="AH34" s="43">
        <f t="shared" si="9"/>
        <v>0.93069306930693063</v>
      </c>
      <c r="AI34" s="92"/>
      <c r="AJ34" s="92"/>
    </row>
    <row r="35" spans="1:36" ht="15.75" customHeight="1" x14ac:dyDescent="0.25">
      <c r="A35" s="1"/>
      <c r="B35" s="92"/>
      <c r="C35" s="2" t="s">
        <v>73</v>
      </c>
      <c r="D35" s="12">
        <v>18</v>
      </c>
      <c r="E35" s="12">
        <v>230</v>
      </c>
      <c r="F35" s="41">
        <f t="shared" si="0"/>
        <v>7.8260869565217397E-2</v>
      </c>
      <c r="G35" s="43">
        <f t="shared" si="1"/>
        <v>0.92173913043478262</v>
      </c>
      <c r="H35" s="92"/>
      <c r="I35" s="92"/>
      <c r="J35" s="1"/>
      <c r="K35" s="92"/>
      <c r="L35" s="2" t="s">
        <v>73</v>
      </c>
      <c r="M35" s="13">
        <v>17</v>
      </c>
      <c r="N35" s="13">
        <v>212</v>
      </c>
      <c r="O35" s="43">
        <f t="shared" si="2"/>
        <v>8.0188679245283015E-2</v>
      </c>
      <c r="P35" s="43">
        <f t="shared" si="3"/>
        <v>0.91981132075471694</v>
      </c>
      <c r="Q35" s="92"/>
      <c r="R35" s="92"/>
      <c r="S35" s="1"/>
      <c r="T35" s="1"/>
      <c r="U35" s="1"/>
      <c r="V35" s="1"/>
      <c r="W35" s="1"/>
      <c r="X35" s="1"/>
      <c r="Y35" s="1"/>
      <c r="Z35" s="1"/>
      <c r="AA35" s="1"/>
      <c r="AB35" s="1"/>
      <c r="AC35" s="92"/>
      <c r="AD35" s="2" t="s">
        <v>73</v>
      </c>
      <c r="AE35" s="13">
        <v>17</v>
      </c>
      <c r="AF35" s="13">
        <v>212</v>
      </c>
      <c r="AG35" s="43">
        <f t="shared" si="8"/>
        <v>8.0188679245283015E-2</v>
      </c>
      <c r="AH35" s="43">
        <f t="shared" si="9"/>
        <v>0.91981132075471694</v>
      </c>
      <c r="AI35" s="92"/>
      <c r="AJ35" s="92"/>
    </row>
    <row r="36" spans="1:36" ht="15.75" customHeight="1" x14ac:dyDescent="0.25">
      <c r="A36" s="1"/>
      <c r="B36" s="12"/>
      <c r="C36" s="2"/>
      <c r="D36" s="2"/>
      <c r="E36" s="14"/>
      <c r="F36" s="15"/>
      <c r="G36" s="12"/>
      <c r="H36" s="12"/>
      <c r="I36" s="12"/>
      <c r="J36" s="22"/>
      <c r="K36" s="51"/>
      <c r="L36" s="51"/>
      <c r="M36" s="51"/>
      <c r="N36" s="51"/>
      <c r="O36" s="51"/>
      <c r="P36" s="51"/>
      <c r="Q36" s="2"/>
      <c r="R36" s="2"/>
      <c r="S36" s="1"/>
      <c r="T36" s="51"/>
      <c r="U36" s="51"/>
      <c r="V36" s="51"/>
      <c r="W36" s="51"/>
      <c r="X36" s="51"/>
      <c r="Y36" s="51"/>
      <c r="Z36" s="2"/>
      <c r="AA36" s="1"/>
      <c r="AB36" s="1"/>
      <c r="AC36" s="51"/>
      <c r="AD36" s="51"/>
      <c r="AE36" s="51"/>
      <c r="AF36" s="51"/>
      <c r="AG36" s="51"/>
      <c r="AH36" s="51"/>
      <c r="AI36" s="2"/>
      <c r="AJ36" s="2"/>
    </row>
    <row r="37" spans="1:36" ht="15.75" customHeight="1" x14ac:dyDescent="0.25">
      <c r="A37" s="1"/>
      <c r="B37" s="91" t="s">
        <v>75</v>
      </c>
      <c r="C37" s="92"/>
      <c r="D37" s="92"/>
      <c r="E37" s="92"/>
      <c r="F37" s="92"/>
      <c r="G37" s="92"/>
      <c r="H37" s="22"/>
      <c r="I37" s="22"/>
      <c r="J37" s="22"/>
      <c r="K37" s="91" t="s">
        <v>76</v>
      </c>
      <c r="L37" s="92"/>
      <c r="M37" s="92"/>
      <c r="N37" s="92"/>
      <c r="O37" s="92"/>
      <c r="P37" s="92"/>
      <c r="Q37" s="92"/>
      <c r="R37" s="92"/>
      <c r="S37" s="1"/>
      <c r="T37" s="91" t="s">
        <v>76</v>
      </c>
      <c r="U37" s="92"/>
      <c r="V37" s="92"/>
      <c r="W37" s="92"/>
      <c r="X37" s="92"/>
      <c r="Y37" s="92"/>
      <c r="Z37" s="92"/>
      <c r="AA37" s="92"/>
      <c r="AB37" s="1"/>
      <c r="AC37" s="91" t="s">
        <v>76</v>
      </c>
      <c r="AD37" s="92"/>
      <c r="AE37" s="92"/>
      <c r="AF37" s="92"/>
      <c r="AG37" s="92"/>
      <c r="AH37" s="92"/>
      <c r="AI37" s="92"/>
      <c r="AJ37" s="92"/>
    </row>
    <row r="38" spans="1:36" ht="15.75" customHeight="1" x14ac:dyDescent="0.25">
      <c r="A38" s="1"/>
      <c r="B38" s="92"/>
      <c r="C38" s="92"/>
      <c r="D38" s="92"/>
      <c r="E38" s="92"/>
      <c r="F38" s="92"/>
      <c r="G38" s="92"/>
      <c r="H38" s="22"/>
      <c r="I38" s="22"/>
      <c r="J38" s="13"/>
      <c r="K38" s="92"/>
      <c r="L38" s="92"/>
      <c r="M38" s="92"/>
      <c r="N38" s="92"/>
      <c r="O38" s="92"/>
      <c r="P38" s="92"/>
      <c r="Q38" s="92"/>
      <c r="R38" s="92"/>
      <c r="S38" s="1"/>
      <c r="T38" s="92"/>
      <c r="U38" s="92"/>
      <c r="V38" s="92"/>
      <c r="W38" s="92"/>
      <c r="X38" s="92"/>
      <c r="Y38" s="92"/>
      <c r="Z38" s="92"/>
      <c r="AA38" s="92"/>
      <c r="AB38" s="1"/>
      <c r="AC38" s="92"/>
      <c r="AD38" s="92"/>
      <c r="AE38" s="92"/>
      <c r="AF38" s="92"/>
      <c r="AG38" s="92"/>
      <c r="AH38" s="92"/>
      <c r="AI38" s="92"/>
      <c r="AJ38" s="92"/>
    </row>
    <row r="39" spans="1:36" ht="15.75" customHeight="1" x14ac:dyDescent="0.25">
      <c r="A39" s="1"/>
      <c r="B39" s="92"/>
      <c r="C39" s="92"/>
      <c r="D39" s="92"/>
      <c r="E39" s="92"/>
      <c r="F39" s="92"/>
      <c r="G39" s="92"/>
      <c r="H39" s="22"/>
      <c r="I39" s="22"/>
      <c r="J39" s="13"/>
      <c r="K39" s="92"/>
      <c r="L39" s="92"/>
      <c r="M39" s="92"/>
      <c r="N39" s="92"/>
      <c r="O39" s="92"/>
      <c r="P39" s="92"/>
      <c r="Q39" s="92"/>
      <c r="R39" s="92"/>
      <c r="S39" s="1"/>
      <c r="T39" s="92"/>
      <c r="U39" s="92"/>
      <c r="V39" s="92"/>
      <c r="W39" s="92"/>
      <c r="X39" s="92"/>
      <c r="Y39" s="92"/>
      <c r="Z39" s="92"/>
      <c r="AA39" s="92"/>
      <c r="AB39" s="1"/>
      <c r="AC39" s="92"/>
      <c r="AD39" s="92"/>
      <c r="AE39" s="92"/>
      <c r="AF39" s="92"/>
      <c r="AG39" s="92"/>
      <c r="AH39" s="92"/>
      <c r="AI39" s="92"/>
      <c r="AJ39" s="92"/>
    </row>
    <row r="40" spans="1:36" ht="15.75" customHeight="1" x14ac:dyDescent="0.25">
      <c r="A40" s="1"/>
      <c r="B40" s="92"/>
      <c r="C40" s="92"/>
      <c r="D40" s="92"/>
      <c r="E40" s="92"/>
      <c r="F40" s="92"/>
      <c r="G40" s="92"/>
      <c r="H40" s="22"/>
      <c r="I40" s="22"/>
      <c r="J40" s="13"/>
      <c r="K40" s="92"/>
      <c r="L40" s="92"/>
      <c r="M40" s="92"/>
      <c r="N40" s="92"/>
      <c r="O40" s="92"/>
      <c r="P40" s="92"/>
      <c r="Q40" s="92"/>
      <c r="R40" s="92"/>
      <c r="S40" s="1"/>
      <c r="T40" s="92"/>
      <c r="U40" s="92"/>
      <c r="V40" s="92"/>
      <c r="W40" s="92"/>
      <c r="X40" s="92"/>
      <c r="Y40" s="92"/>
      <c r="Z40" s="92"/>
      <c r="AA40" s="92"/>
      <c r="AB40" s="1"/>
      <c r="AC40" s="92"/>
      <c r="AD40" s="92"/>
      <c r="AE40" s="92"/>
      <c r="AF40" s="92"/>
      <c r="AG40" s="92"/>
      <c r="AH40" s="92"/>
      <c r="AI40" s="92"/>
      <c r="AJ40" s="92"/>
    </row>
    <row r="41" spans="1:36" ht="15.75" customHeight="1" x14ac:dyDescent="0.25">
      <c r="A41" s="1"/>
      <c r="B41" s="92"/>
      <c r="C41" s="92"/>
      <c r="D41" s="92"/>
      <c r="E41" s="92"/>
      <c r="F41" s="92"/>
      <c r="G41" s="92"/>
      <c r="H41" s="22"/>
      <c r="I41" s="22"/>
      <c r="J41" s="13"/>
      <c r="K41" s="92"/>
      <c r="L41" s="92"/>
      <c r="M41" s="92"/>
      <c r="N41" s="92"/>
      <c r="O41" s="92"/>
      <c r="P41" s="92"/>
      <c r="Q41" s="92"/>
      <c r="R41" s="92"/>
      <c r="S41" s="1"/>
      <c r="T41" s="92"/>
      <c r="U41" s="92"/>
      <c r="V41" s="92"/>
      <c r="W41" s="92"/>
      <c r="X41" s="92"/>
      <c r="Y41" s="92"/>
      <c r="Z41" s="92"/>
      <c r="AA41" s="92"/>
      <c r="AB41" s="1"/>
      <c r="AC41" s="92"/>
      <c r="AD41" s="92"/>
      <c r="AE41" s="92"/>
      <c r="AF41" s="92"/>
      <c r="AG41" s="92"/>
      <c r="AH41" s="92"/>
      <c r="AI41" s="92"/>
      <c r="AJ41" s="92"/>
    </row>
    <row r="42" spans="1:36" ht="15.75" customHeight="1" x14ac:dyDescent="0.25">
      <c r="A42" s="1"/>
      <c r="B42" s="1"/>
      <c r="C42" s="1"/>
      <c r="D42" s="1"/>
      <c r="E42" s="1"/>
      <c r="F42" s="1"/>
      <c r="G42" s="1"/>
      <c r="H42" s="1"/>
      <c r="I42" s="1"/>
      <c r="J42" s="13"/>
      <c r="K42" s="51"/>
      <c r="L42" s="51"/>
      <c r="M42" s="51"/>
      <c r="N42" s="51"/>
      <c r="O42" s="51"/>
      <c r="P42" s="51"/>
      <c r="Q42" s="1"/>
      <c r="R42" s="1"/>
      <c r="S42" s="1"/>
      <c r="T42" s="51"/>
      <c r="U42" s="51"/>
      <c r="V42" s="51"/>
      <c r="W42" s="51"/>
      <c r="X42" s="51"/>
      <c r="Y42" s="51"/>
      <c r="Z42" s="1"/>
      <c r="AA42" s="1"/>
      <c r="AB42" s="1"/>
      <c r="AC42" s="51"/>
      <c r="AD42" s="51"/>
      <c r="AE42" s="51"/>
      <c r="AF42" s="51"/>
      <c r="AG42" s="51"/>
      <c r="AH42" s="51"/>
      <c r="AI42" s="1"/>
      <c r="AJ42" s="1"/>
    </row>
    <row r="43" spans="1:36" ht="15.75" customHeight="1" x14ac:dyDescent="0.25">
      <c r="A43" s="3"/>
      <c r="B43" s="25" t="s">
        <v>77</v>
      </c>
      <c r="C43" s="3"/>
      <c r="D43" s="3"/>
      <c r="E43" s="3"/>
      <c r="F43" s="3"/>
      <c r="G43" s="3"/>
      <c r="H43" s="3"/>
      <c r="I43" s="3"/>
      <c r="J43" s="3"/>
      <c r="K43" s="25" t="s">
        <v>78</v>
      </c>
      <c r="L43" s="3"/>
      <c r="M43" s="3"/>
      <c r="N43" s="3"/>
      <c r="O43" s="56"/>
      <c r="P43" s="3"/>
      <c r="Q43" s="3"/>
      <c r="R43" s="3"/>
      <c r="S43" s="3"/>
      <c r="T43" s="25" t="s">
        <v>79</v>
      </c>
      <c r="U43" s="3"/>
      <c r="V43" s="3"/>
      <c r="W43" s="3"/>
      <c r="X43" s="56"/>
      <c r="Y43" s="3"/>
      <c r="Z43" s="3"/>
      <c r="AA43" s="3"/>
      <c r="AB43" s="3"/>
      <c r="AC43" s="25" t="s">
        <v>80</v>
      </c>
      <c r="AD43" s="3"/>
      <c r="AE43" s="3"/>
      <c r="AF43" s="3"/>
      <c r="AG43" s="56"/>
      <c r="AH43" s="3"/>
      <c r="AI43" s="3"/>
      <c r="AJ43" s="3"/>
    </row>
    <row r="44" spans="1:36" ht="15.75" customHeight="1" x14ac:dyDescent="0.25">
      <c r="A44" s="1"/>
      <c r="B44" s="1"/>
      <c r="C44" s="1"/>
      <c r="D44" s="1"/>
      <c r="E44" s="1"/>
      <c r="F44" s="1"/>
      <c r="G44" s="1"/>
      <c r="H44" s="1"/>
      <c r="I44" s="1"/>
      <c r="J44" s="1"/>
      <c r="K44" s="1"/>
      <c r="L44" s="1"/>
      <c r="M44" s="1"/>
      <c r="N44" s="1"/>
      <c r="O44" s="24"/>
      <c r="P44" s="1"/>
      <c r="Q44" s="1"/>
      <c r="R44" s="1"/>
      <c r="S44" s="1"/>
      <c r="T44" s="1"/>
      <c r="U44" s="1"/>
      <c r="V44" s="1"/>
      <c r="W44" s="1"/>
      <c r="X44" s="24"/>
      <c r="Y44" s="1"/>
      <c r="Z44" s="1"/>
      <c r="AA44" s="1"/>
      <c r="AB44" s="1"/>
      <c r="AC44" s="1"/>
      <c r="AD44" s="1"/>
      <c r="AE44" s="1"/>
      <c r="AF44" s="1"/>
      <c r="AG44" s="24"/>
      <c r="AH44" s="1"/>
      <c r="AI44" s="1"/>
      <c r="AJ44" s="1"/>
    </row>
    <row r="45" spans="1:36" ht="15.75" customHeight="1" x14ac:dyDescent="0.25">
      <c r="A45" s="1"/>
      <c r="B45" s="10" t="s">
        <v>2</v>
      </c>
      <c r="C45" s="10" t="s">
        <v>20</v>
      </c>
      <c r="D45" s="10" t="s">
        <v>21</v>
      </c>
      <c r="E45" s="10" t="s">
        <v>22</v>
      </c>
      <c r="F45" s="1"/>
      <c r="G45" s="1"/>
      <c r="H45" s="1"/>
      <c r="I45" s="1"/>
      <c r="J45" s="1"/>
      <c r="K45" s="10" t="s">
        <v>2</v>
      </c>
      <c r="L45" s="10" t="s">
        <v>20</v>
      </c>
      <c r="M45" s="10" t="s">
        <v>21</v>
      </c>
      <c r="N45" s="10" t="s">
        <v>22</v>
      </c>
      <c r="O45" s="24"/>
      <c r="P45" s="1"/>
      <c r="Q45" s="1"/>
      <c r="R45" s="1"/>
      <c r="S45" s="1"/>
      <c r="T45" s="10" t="s">
        <v>2</v>
      </c>
      <c r="U45" s="10" t="s">
        <v>20</v>
      </c>
      <c r="V45" s="10" t="s">
        <v>21</v>
      </c>
      <c r="W45" s="10" t="s">
        <v>22</v>
      </c>
      <c r="X45" s="24"/>
      <c r="Y45" s="1"/>
      <c r="Z45" s="1"/>
      <c r="AA45" s="1"/>
      <c r="AB45" s="1"/>
      <c r="AC45" s="10" t="s">
        <v>2</v>
      </c>
      <c r="AD45" s="10" t="s">
        <v>20</v>
      </c>
      <c r="AE45" s="10" t="s">
        <v>21</v>
      </c>
      <c r="AF45" s="10" t="s">
        <v>22</v>
      </c>
      <c r="AG45" s="24"/>
      <c r="AH45" s="1"/>
      <c r="AI45" s="1"/>
      <c r="AJ45" s="1"/>
    </row>
    <row r="46" spans="1:36" ht="15.75" customHeight="1" x14ac:dyDescent="0.25">
      <c r="A46" s="1"/>
      <c r="B46" s="26" t="s">
        <v>9</v>
      </c>
      <c r="C46" s="43">
        <f>AVERAGE(F5:F7)</f>
        <v>8.412698412698412E-2</v>
      </c>
      <c r="D46" s="43">
        <f>STDEV(F5:F7)</f>
        <v>3.9650780942212027E-2</v>
      </c>
      <c r="E46" s="43">
        <f>D46/SQRT(3)</f>
        <v>2.2892389050564999E-2</v>
      </c>
      <c r="F46" s="1"/>
      <c r="G46" s="53"/>
      <c r="H46" s="1"/>
      <c r="I46" s="1"/>
      <c r="J46" s="1"/>
      <c r="K46" s="26" t="s">
        <v>9</v>
      </c>
      <c r="L46" s="43">
        <f>AVERAGE(O5:O7)</f>
        <v>0.1837407217346427</v>
      </c>
      <c r="M46" s="43">
        <f>STDEV(O5:O7)</f>
        <v>0.10862009443063621</v>
      </c>
      <c r="N46" s="43">
        <f>M46/SQRT(3)</f>
        <v>6.2711840758930382E-2</v>
      </c>
      <c r="O46" s="24"/>
      <c r="P46" s="1"/>
      <c r="Q46" s="1"/>
      <c r="R46" s="1"/>
      <c r="S46" s="1"/>
      <c r="T46" s="26" t="s">
        <v>9</v>
      </c>
      <c r="U46" s="43">
        <f>AVERAGE(X5:X7)</f>
        <v>9.1817444688984118E-2</v>
      </c>
      <c r="V46" s="43">
        <f>STDEV(X5:X7)</f>
        <v>2.7941556556909008E-2</v>
      </c>
      <c r="W46" s="43">
        <f>V46/SQRT(3)</f>
        <v>1.613206519970857E-2</v>
      </c>
      <c r="X46" s="24"/>
      <c r="Y46" s="1"/>
      <c r="Z46" s="1"/>
      <c r="AA46" s="1"/>
      <c r="AB46" s="1"/>
      <c r="AC46" s="26" t="s">
        <v>9</v>
      </c>
      <c r="AD46" s="43">
        <f>AVERAGE(AG5:AG7)</f>
        <v>0.13851195165965741</v>
      </c>
      <c r="AE46" s="43">
        <f>STDEV(AG5:AG7)</f>
        <v>6.0995542052544094E-2</v>
      </c>
      <c r="AF46" s="43">
        <f>AE46/SQRT(3)</f>
        <v>3.521579262340347E-2</v>
      </c>
      <c r="AG46" s="24"/>
      <c r="AH46" s="1"/>
      <c r="AI46" s="1"/>
      <c r="AJ46" s="1"/>
    </row>
    <row r="47" spans="1:36" ht="15.75" customHeight="1" x14ac:dyDescent="0.25">
      <c r="A47" s="1"/>
      <c r="B47" s="12" t="s">
        <v>12</v>
      </c>
      <c r="C47" s="43">
        <f>AVERAGE(F8:F16)</f>
        <v>6.7053140096618377E-2</v>
      </c>
      <c r="D47" s="43">
        <f>STDEV(F8:F16)</f>
        <v>4.3870932120826621E-2</v>
      </c>
      <c r="E47" s="43">
        <f>D47/SQRT(9)</f>
        <v>1.462364404027554E-2</v>
      </c>
      <c r="F47" s="1"/>
      <c r="G47" s="53"/>
      <c r="H47" s="1"/>
      <c r="I47" s="1"/>
      <c r="J47" s="1"/>
      <c r="K47" s="12" t="s">
        <v>12</v>
      </c>
      <c r="L47" s="43">
        <f>AVERAGE(O8:O16)</f>
        <v>6.9185239817411398E-2</v>
      </c>
      <c r="M47" s="43">
        <f>STDEV(O8:O16)</f>
        <v>6.9905439446025563E-2</v>
      </c>
      <c r="N47" s="43">
        <f>M47/SQRT(9)</f>
        <v>2.3301813148675188E-2</v>
      </c>
      <c r="O47" s="24"/>
      <c r="P47" s="1"/>
      <c r="Q47" s="1"/>
      <c r="R47" s="1"/>
      <c r="S47" s="1"/>
      <c r="T47" s="12" t="s">
        <v>12</v>
      </c>
      <c r="U47" s="43">
        <f>AVERAGE(X8:X16)</f>
        <v>6.7572432279251984E-2</v>
      </c>
      <c r="V47" s="43">
        <f>STDEV(X8:X16)</f>
        <v>5.4566802904127493E-2</v>
      </c>
      <c r="W47" s="43">
        <f>V47/SQRT(9)</f>
        <v>1.8188934301375831E-2</v>
      </c>
      <c r="X47" s="24"/>
      <c r="Y47" s="1"/>
      <c r="Z47" s="1"/>
      <c r="AA47" s="1"/>
      <c r="AB47" s="1"/>
      <c r="AC47" s="12" t="s">
        <v>12</v>
      </c>
      <c r="AD47" s="43">
        <f>AVERAGE(AG8:AG16)</f>
        <v>6.8025326616535112E-2</v>
      </c>
      <c r="AE47" s="43">
        <f>STDEV(AG8:AG16)</f>
        <v>5.1084803438419646E-2</v>
      </c>
      <c r="AF47" s="43">
        <f t="shared" ref="AF47:AF49" si="10">AE47/SQRT(9)</f>
        <v>1.7028267812806547E-2</v>
      </c>
      <c r="AG47" s="24"/>
      <c r="AH47" s="1"/>
      <c r="AI47" s="1"/>
      <c r="AJ47" s="1"/>
    </row>
    <row r="48" spans="1:36" ht="15.75" customHeight="1" x14ac:dyDescent="0.25">
      <c r="A48" s="1"/>
      <c r="B48" s="12" t="s">
        <v>14</v>
      </c>
      <c r="C48" s="43">
        <f>AVERAGE(F17:F26)</f>
        <v>8.9499999999999996E-2</v>
      </c>
      <c r="D48" s="43">
        <f>STDEV(F17:F26)</f>
        <v>5.0762516912515543E-2</v>
      </c>
      <c r="E48" s="43">
        <f>D48/SQRT(10)</f>
        <v>1.6052517320636742E-2</v>
      </c>
      <c r="F48" s="1"/>
      <c r="G48" s="53"/>
      <c r="H48" s="1"/>
      <c r="I48" s="1"/>
      <c r="J48" s="1"/>
      <c r="K48" s="12" t="s">
        <v>14</v>
      </c>
      <c r="L48" s="43">
        <f>AVERAGE(O17:O26)</f>
        <v>7.6241469883471094E-2</v>
      </c>
      <c r="M48" s="43">
        <f>STDEV(O17:O26)</f>
        <v>4.7384834129324066E-2</v>
      </c>
      <c r="N48" s="43">
        <f>M48/SQRT(10)</f>
        <v>1.4984400239794566E-2</v>
      </c>
      <c r="O48" s="24"/>
      <c r="P48" s="1"/>
      <c r="Q48" s="1"/>
      <c r="R48" s="1"/>
      <c r="S48" s="1"/>
      <c r="T48" s="12" t="s">
        <v>14</v>
      </c>
      <c r="U48" s="43">
        <f>AVERAGE(X17:X26)</f>
        <v>5.0026020675085117E-2</v>
      </c>
      <c r="V48" s="43">
        <f>STDEV(X17:X26)</f>
        <v>2.9873752274615067E-2</v>
      </c>
      <c r="W48" s="43">
        <f>V48/SQRT(10)</f>
        <v>9.4469099443419535E-3</v>
      </c>
      <c r="X48" s="24"/>
      <c r="Y48" s="1"/>
      <c r="Z48" s="1"/>
      <c r="AA48" s="1"/>
      <c r="AB48" s="1"/>
      <c r="AC48" s="12" t="s">
        <v>14</v>
      </c>
      <c r="AD48" s="43">
        <f>AVERAGE(AG17:AG26)</f>
        <v>6.4740783908938351E-2</v>
      </c>
      <c r="AE48" s="43">
        <f>STDEV(AG17:AG26)</f>
        <v>3.8184445795409243E-2</v>
      </c>
      <c r="AF48" s="43">
        <f t="shared" si="10"/>
        <v>1.2728148598469748E-2</v>
      </c>
      <c r="AG48" s="24"/>
      <c r="AH48" s="1"/>
      <c r="AI48" s="1"/>
      <c r="AJ48" s="1"/>
    </row>
    <row r="49" spans="1:36" ht="15.75" customHeight="1" x14ac:dyDescent="0.25">
      <c r="A49" s="1"/>
      <c r="B49" s="12" t="s">
        <v>17</v>
      </c>
      <c r="C49" s="43">
        <f>AVERAGE(F27:F35)</f>
        <v>7.6932367149758443E-2</v>
      </c>
      <c r="D49" s="43">
        <f>STDEV(F27:F35)</f>
        <v>4.3993206594007447E-2</v>
      </c>
      <c r="E49" s="43">
        <f>D49/SQRT(9)</f>
        <v>1.4664402198002482E-2</v>
      </c>
      <c r="F49" s="1"/>
      <c r="G49" s="12"/>
      <c r="H49" s="1"/>
      <c r="I49" s="1"/>
      <c r="J49" s="1"/>
      <c r="K49" s="12" t="s">
        <v>17</v>
      </c>
      <c r="L49" s="43">
        <f>AVERAGE(O27:O35)</f>
        <v>7.9308868783867836E-2</v>
      </c>
      <c r="M49" s="43">
        <f>STDEV(O27:O35)</f>
        <v>5.5606853910582787E-2</v>
      </c>
      <c r="N49" s="43">
        <f>M49/SQRT(9)</f>
        <v>1.8535617970194262E-2</v>
      </c>
      <c r="O49" s="24"/>
      <c r="P49" s="1"/>
      <c r="Q49" s="1"/>
      <c r="R49" s="1"/>
      <c r="S49" s="1"/>
      <c r="T49" s="12"/>
      <c r="U49" s="43"/>
      <c r="V49" s="57"/>
      <c r="W49" s="57"/>
      <c r="X49" s="24"/>
      <c r="Y49" s="1"/>
      <c r="Z49" s="1"/>
      <c r="AA49" s="1"/>
      <c r="AB49" s="1"/>
      <c r="AC49" s="12" t="s">
        <v>17</v>
      </c>
      <c r="AD49" s="43">
        <f>AVERAGE(AG27:AG35)</f>
        <v>7.9024698767081888E-2</v>
      </c>
      <c r="AE49" s="43">
        <f>STDEV(AG27:AG35)</f>
        <v>5.5200320287076138E-2</v>
      </c>
      <c r="AF49" s="43">
        <f t="shared" si="10"/>
        <v>1.8400106762358714E-2</v>
      </c>
      <c r="AG49" s="24"/>
      <c r="AH49" s="1"/>
      <c r="AI49" s="1"/>
      <c r="AJ49" s="1"/>
    </row>
    <row r="50" spans="1:36" ht="15.75" customHeight="1" x14ac:dyDescent="0.25">
      <c r="A50" s="1"/>
      <c r="B50" s="1"/>
      <c r="C50" s="1"/>
      <c r="D50" s="1"/>
      <c r="E50" s="1"/>
      <c r="F50" s="1"/>
      <c r="G50" s="12"/>
      <c r="H50" s="1"/>
      <c r="I50" s="1"/>
      <c r="J50" s="1"/>
      <c r="K50" s="1"/>
      <c r="L50" s="1"/>
      <c r="M50" s="58"/>
      <c r="N50" s="24"/>
      <c r="O50" s="24"/>
      <c r="P50" s="1"/>
      <c r="Q50" s="1"/>
      <c r="R50" s="1"/>
      <c r="S50" s="1"/>
      <c r="T50" s="1"/>
      <c r="U50" s="1"/>
      <c r="V50" s="58"/>
      <c r="W50" s="24"/>
      <c r="X50" s="24"/>
      <c r="Y50" s="1"/>
      <c r="Z50" s="1"/>
      <c r="AA50" s="1"/>
      <c r="AB50" s="1"/>
      <c r="AC50" s="1"/>
      <c r="AD50" s="1"/>
      <c r="AE50" s="58"/>
      <c r="AF50" s="24"/>
      <c r="AG50" s="24"/>
      <c r="AH50" s="1"/>
      <c r="AI50" s="1"/>
      <c r="AJ50" s="1"/>
    </row>
    <row r="51" spans="1:36" ht="15.75" customHeight="1" x14ac:dyDescent="0.25">
      <c r="A51" s="1"/>
      <c r="B51" s="1"/>
      <c r="C51" s="1"/>
      <c r="D51" s="1"/>
      <c r="E51" s="1"/>
      <c r="F51" s="1"/>
      <c r="G51" s="12"/>
      <c r="H51" s="1"/>
      <c r="I51" s="1"/>
      <c r="J51" s="1"/>
      <c r="K51" s="1"/>
      <c r="L51" s="1"/>
      <c r="M51" s="58"/>
      <c r="N51" s="24"/>
      <c r="O51" s="24"/>
      <c r="P51" s="1"/>
      <c r="Q51" s="1"/>
      <c r="R51" s="1"/>
      <c r="S51" s="1"/>
      <c r="T51" s="1"/>
      <c r="U51" s="1"/>
      <c r="V51" s="58"/>
      <c r="W51" s="24"/>
      <c r="X51" s="24"/>
      <c r="Y51" s="1"/>
      <c r="Z51" s="1"/>
      <c r="AA51" s="1"/>
      <c r="AB51" s="1"/>
      <c r="AC51" s="1"/>
      <c r="AD51" s="1"/>
      <c r="AE51" s="58"/>
      <c r="AF51" s="24"/>
      <c r="AG51" s="24"/>
      <c r="AH51" s="1"/>
      <c r="AI51" s="1"/>
      <c r="AJ51" s="1"/>
    </row>
    <row r="52" spans="1:36" ht="15.75" customHeight="1" x14ac:dyDescent="0.25">
      <c r="A52" s="1"/>
      <c r="B52" s="1"/>
      <c r="C52" s="1"/>
      <c r="D52" s="1"/>
      <c r="E52" s="1"/>
      <c r="F52" s="1"/>
      <c r="G52" s="12"/>
      <c r="H52" s="1"/>
      <c r="I52" s="1"/>
      <c r="J52" s="1"/>
      <c r="K52" s="1"/>
      <c r="L52" s="1"/>
      <c r="M52" s="58"/>
      <c r="N52" s="24"/>
      <c r="O52" s="24"/>
      <c r="P52" s="1"/>
      <c r="Q52" s="1"/>
      <c r="R52" s="1"/>
      <c r="S52" s="1"/>
      <c r="T52" s="1"/>
      <c r="U52" s="1"/>
      <c r="V52" s="58"/>
      <c r="W52" s="24"/>
      <c r="X52" s="24"/>
      <c r="Y52" s="1"/>
      <c r="Z52" s="1"/>
      <c r="AA52" s="1"/>
      <c r="AB52" s="1"/>
      <c r="AC52" s="1"/>
      <c r="AD52" s="1"/>
      <c r="AE52" s="58"/>
      <c r="AF52" s="24"/>
      <c r="AG52" s="24"/>
      <c r="AH52" s="1"/>
      <c r="AI52" s="1"/>
      <c r="AJ52" s="1"/>
    </row>
    <row r="53" spans="1:36" ht="15.75" customHeight="1" x14ac:dyDescent="0.25">
      <c r="A53" s="1"/>
      <c r="B53" s="1"/>
      <c r="C53" s="1"/>
      <c r="D53" s="1"/>
      <c r="E53" s="1"/>
      <c r="F53" s="1"/>
      <c r="G53" s="12"/>
      <c r="H53" s="1"/>
      <c r="I53" s="1"/>
      <c r="J53" s="1"/>
      <c r="K53" s="1"/>
      <c r="L53" s="1"/>
      <c r="M53" s="58"/>
      <c r="N53" s="24"/>
      <c r="O53" s="24"/>
      <c r="P53" s="1"/>
      <c r="Q53" s="1"/>
      <c r="R53" s="1"/>
      <c r="S53" s="1"/>
      <c r="T53" s="1"/>
      <c r="U53" s="1"/>
      <c r="V53" s="58"/>
      <c r="W53" s="24"/>
      <c r="X53" s="24"/>
      <c r="Y53" s="1"/>
      <c r="Z53" s="1"/>
      <c r="AA53" s="1"/>
      <c r="AB53" s="1"/>
      <c r="AC53" s="1"/>
      <c r="AD53" s="1"/>
      <c r="AE53" s="58"/>
      <c r="AF53" s="24"/>
      <c r="AG53" s="24"/>
      <c r="AH53" s="1"/>
      <c r="AI53" s="1"/>
      <c r="AJ53" s="1"/>
    </row>
    <row r="54" spans="1:36" ht="15.75" customHeight="1" x14ac:dyDescent="0.25">
      <c r="A54" s="1"/>
      <c r="B54" s="1"/>
      <c r="C54" s="1"/>
      <c r="D54" s="1"/>
      <c r="E54" s="1"/>
      <c r="F54" s="1"/>
      <c r="G54" s="12"/>
      <c r="H54" s="1"/>
      <c r="I54" s="1"/>
      <c r="J54" s="1"/>
      <c r="K54" s="1"/>
      <c r="L54" s="1"/>
      <c r="M54" s="58"/>
      <c r="N54" s="24"/>
      <c r="O54" s="24"/>
      <c r="P54" s="1"/>
      <c r="Q54" s="1"/>
      <c r="R54" s="1"/>
      <c r="S54" s="1"/>
      <c r="T54" s="1"/>
      <c r="U54" s="1"/>
      <c r="V54" s="58"/>
      <c r="W54" s="24"/>
      <c r="X54" s="24"/>
      <c r="Y54" s="1"/>
      <c r="Z54" s="1"/>
      <c r="AA54" s="1"/>
      <c r="AB54" s="1"/>
      <c r="AC54" s="1"/>
      <c r="AD54" s="1"/>
      <c r="AE54" s="58"/>
      <c r="AF54" s="24"/>
      <c r="AG54" s="24"/>
      <c r="AH54" s="1"/>
      <c r="AI54" s="1"/>
      <c r="AJ54" s="1"/>
    </row>
    <row r="55" spans="1:36" ht="15.75" customHeight="1" x14ac:dyDescent="0.25">
      <c r="A55" s="1"/>
      <c r="B55" s="1"/>
      <c r="C55" s="1"/>
      <c r="D55" s="1"/>
      <c r="E55" s="1"/>
      <c r="F55" s="1"/>
      <c r="G55" s="12"/>
      <c r="H55" s="1"/>
      <c r="I55" s="1"/>
      <c r="J55" s="1"/>
      <c r="K55" s="1"/>
      <c r="L55" s="1"/>
      <c r="M55" s="58"/>
      <c r="N55" s="24"/>
      <c r="O55" s="24"/>
      <c r="P55" s="1"/>
      <c r="Q55" s="1"/>
      <c r="R55" s="1"/>
      <c r="S55" s="1"/>
      <c r="T55" s="1"/>
      <c r="U55" s="1"/>
      <c r="V55" s="58"/>
      <c r="W55" s="24"/>
      <c r="X55" s="24"/>
      <c r="Y55" s="1"/>
      <c r="Z55" s="1"/>
      <c r="AA55" s="1"/>
      <c r="AB55" s="1"/>
      <c r="AC55" s="1"/>
      <c r="AD55" s="1"/>
      <c r="AE55" s="58"/>
      <c r="AF55" s="24"/>
      <c r="AG55" s="24"/>
      <c r="AH55" s="1"/>
      <c r="AI55" s="1"/>
      <c r="AJ55" s="1"/>
    </row>
    <row r="56" spans="1:36" ht="15.75" customHeight="1" x14ac:dyDescent="0.25">
      <c r="A56" s="1"/>
      <c r="B56" s="1"/>
      <c r="C56" s="1"/>
      <c r="D56" s="1"/>
      <c r="E56" s="1"/>
      <c r="F56" s="1"/>
      <c r="G56" s="12"/>
      <c r="H56" s="1"/>
      <c r="I56" s="1"/>
      <c r="J56" s="1"/>
      <c r="K56" s="1"/>
      <c r="L56" s="1"/>
      <c r="M56" s="1"/>
      <c r="N56" s="24"/>
      <c r="O56" s="24"/>
      <c r="P56" s="1"/>
      <c r="Q56" s="1"/>
      <c r="R56" s="1"/>
      <c r="S56" s="1"/>
      <c r="T56" s="1"/>
      <c r="U56" s="1"/>
      <c r="V56" s="1"/>
      <c r="W56" s="24"/>
      <c r="X56" s="24"/>
      <c r="Y56" s="1"/>
      <c r="Z56" s="1"/>
      <c r="AA56" s="1"/>
      <c r="AB56" s="1"/>
      <c r="AC56" s="1"/>
      <c r="AD56" s="1"/>
      <c r="AE56" s="1"/>
      <c r="AF56" s="24"/>
      <c r="AG56" s="24"/>
      <c r="AH56" s="1"/>
      <c r="AI56" s="1"/>
      <c r="AJ56" s="1"/>
    </row>
    <row r="57" spans="1:36" ht="15.75" customHeight="1" x14ac:dyDescent="0.25">
      <c r="A57" s="1"/>
      <c r="B57" s="1"/>
      <c r="C57" s="1"/>
      <c r="D57" s="1"/>
      <c r="E57" s="1"/>
      <c r="F57" s="1"/>
      <c r="G57" s="12"/>
      <c r="H57" s="1"/>
      <c r="I57" s="1"/>
      <c r="J57" s="1"/>
      <c r="K57" s="1"/>
      <c r="L57" s="1"/>
      <c r="M57" s="1"/>
      <c r="N57" s="24"/>
      <c r="O57" s="24"/>
      <c r="P57" s="1"/>
      <c r="Q57" s="1"/>
      <c r="R57" s="1"/>
      <c r="S57" s="1"/>
      <c r="T57" s="1"/>
      <c r="U57" s="1"/>
      <c r="V57" s="1"/>
      <c r="W57" s="24"/>
      <c r="X57" s="24"/>
      <c r="Y57" s="1"/>
      <c r="Z57" s="1"/>
      <c r="AA57" s="1"/>
      <c r="AB57" s="1"/>
      <c r="AC57" s="1"/>
      <c r="AD57" s="1"/>
      <c r="AE57" s="1"/>
      <c r="AF57" s="24"/>
      <c r="AG57" s="24"/>
      <c r="AH57" s="1"/>
      <c r="AI57" s="1"/>
      <c r="AJ57" s="1"/>
    </row>
    <row r="58" spans="1:36" ht="15.75" customHeight="1" x14ac:dyDescent="0.25">
      <c r="A58" s="1"/>
      <c r="B58" s="1"/>
      <c r="C58" s="1"/>
      <c r="D58" s="1"/>
      <c r="E58" s="1"/>
      <c r="F58" s="1"/>
      <c r="G58" s="12"/>
      <c r="H58" s="1"/>
      <c r="I58" s="1"/>
      <c r="J58" s="1"/>
      <c r="K58" s="1"/>
      <c r="L58" s="1"/>
      <c r="M58" s="1"/>
      <c r="N58" s="24"/>
      <c r="O58" s="24"/>
      <c r="P58" s="1"/>
      <c r="Q58" s="1"/>
      <c r="R58" s="1"/>
      <c r="S58" s="1"/>
      <c r="T58" s="1"/>
      <c r="U58" s="1"/>
      <c r="V58" s="1"/>
      <c r="W58" s="24"/>
      <c r="X58" s="24"/>
      <c r="Y58" s="1"/>
      <c r="Z58" s="1"/>
      <c r="AA58" s="1"/>
      <c r="AB58" s="1"/>
      <c r="AC58" s="1"/>
      <c r="AD58" s="1"/>
      <c r="AE58" s="1"/>
      <c r="AF58" s="24"/>
      <c r="AG58" s="24"/>
      <c r="AH58" s="1"/>
      <c r="AI58" s="1"/>
      <c r="AJ58" s="1"/>
    </row>
    <row r="59" spans="1:36" ht="15.75" customHeight="1" x14ac:dyDescent="0.25">
      <c r="A59" s="1"/>
      <c r="B59" s="1"/>
      <c r="C59" s="1"/>
      <c r="D59" s="1"/>
      <c r="E59" s="1"/>
      <c r="F59" s="1"/>
      <c r="G59" s="12"/>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1:36" ht="15.75" customHeight="1" x14ac:dyDescent="0.25">
      <c r="A60" s="1"/>
      <c r="B60" s="1"/>
      <c r="C60" s="1"/>
      <c r="D60" s="1"/>
      <c r="E60" s="1"/>
      <c r="F60" s="1"/>
      <c r="G60" s="12"/>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row>
    <row r="61" spans="1:36" ht="15.75" customHeight="1" x14ac:dyDescent="0.25">
      <c r="A61" s="1"/>
      <c r="B61" s="1"/>
      <c r="C61" s="1"/>
      <c r="D61" s="1"/>
      <c r="E61" s="1"/>
      <c r="F61" s="1"/>
      <c r="G61" s="12"/>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1:36" ht="15.75" customHeight="1" x14ac:dyDescent="0.25">
      <c r="A62" s="1"/>
      <c r="B62" s="1"/>
      <c r="C62" s="1"/>
      <c r="D62" s="1"/>
      <c r="E62" s="1"/>
      <c r="F62" s="1"/>
      <c r="G62" s="12"/>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1:36" ht="15.75" customHeight="1" x14ac:dyDescent="0.25">
      <c r="A63" s="1"/>
      <c r="B63" s="1"/>
      <c r="C63" s="1"/>
      <c r="D63" s="1"/>
      <c r="E63" s="1"/>
      <c r="F63" s="1"/>
      <c r="G63" s="12"/>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1:36" ht="15.75" customHeight="1" x14ac:dyDescent="0.25">
      <c r="A64" s="1"/>
      <c r="B64" s="1"/>
      <c r="C64" s="1"/>
      <c r="D64" s="1"/>
      <c r="E64" s="1"/>
      <c r="F64" s="1"/>
      <c r="G64" s="12"/>
      <c r="H64" s="1"/>
      <c r="I64" s="1"/>
      <c r="J64" s="1"/>
      <c r="K64" s="1"/>
      <c r="L64" s="1"/>
      <c r="M64" s="1"/>
      <c r="N64" s="1"/>
      <c r="O64" s="31"/>
      <c r="P64" s="1"/>
      <c r="Q64" s="1"/>
      <c r="R64" s="1"/>
      <c r="S64" s="1"/>
      <c r="T64" s="1"/>
      <c r="U64" s="1"/>
      <c r="V64" s="1"/>
      <c r="W64" s="1"/>
      <c r="X64" s="31"/>
      <c r="Y64" s="1"/>
      <c r="Z64" s="1"/>
      <c r="AA64" s="1"/>
      <c r="AB64" s="1"/>
      <c r="AC64" s="1"/>
      <c r="AD64" s="1"/>
      <c r="AE64" s="1"/>
      <c r="AF64" s="1"/>
      <c r="AG64" s="31"/>
      <c r="AH64" s="1"/>
      <c r="AI64" s="1"/>
      <c r="AJ64" s="1"/>
    </row>
    <row r="65" spans="1:36" ht="15.75" customHeight="1" x14ac:dyDescent="0.25">
      <c r="A65" s="1"/>
      <c r="B65" s="1"/>
      <c r="C65" s="1"/>
      <c r="D65" s="1"/>
      <c r="E65" s="1"/>
      <c r="F65" s="31"/>
      <c r="G65" s="12"/>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1:36" ht="15.75" customHeight="1" x14ac:dyDescent="0.25">
      <c r="A66" s="1"/>
      <c r="B66" s="1"/>
      <c r="C66" s="1"/>
      <c r="D66" s="1"/>
      <c r="E66" s="1"/>
      <c r="F66" s="1"/>
      <c r="G66" s="12"/>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1:36" ht="15.75" customHeight="1" x14ac:dyDescent="0.25">
      <c r="A67" s="1"/>
      <c r="B67" s="1"/>
      <c r="C67" s="1"/>
      <c r="D67" s="1"/>
      <c r="E67" s="1"/>
      <c r="F67" s="1"/>
      <c r="G67" s="12"/>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1:36" ht="15.75" customHeight="1" x14ac:dyDescent="0.25">
      <c r="A68" s="1"/>
      <c r="B68" s="1"/>
      <c r="C68" s="1"/>
      <c r="D68" s="1"/>
      <c r="E68" s="1"/>
      <c r="F68" s="1"/>
      <c r="G68" s="12"/>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1:36" ht="15.75" customHeight="1" x14ac:dyDescent="0.25">
      <c r="A69" s="1"/>
      <c r="B69" s="1"/>
      <c r="C69" s="1"/>
      <c r="D69" s="1"/>
      <c r="E69" s="1"/>
      <c r="F69" s="1"/>
      <c r="G69" s="12"/>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1:36" ht="15.75" customHeight="1" x14ac:dyDescent="0.25">
      <c r="A70" s="1"/>
      <c r="B70" s="1"/>
      <c r="C70" s="1"/>
      <c r="D70" s="1"/>
      <c r="E70" s="1"/>
      <c r="F70" s="1"/>
      <c r="G70" s="12"/>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row r="71" spans="1:36" ht="15.75" customHeight="1" x14ac:dyDescent="0.25">
      <c r="A71" s="1"/>
      <c r="B71" s="1"/>
      <c r="C71" s="1"/>
      <c r="D71" s="1"/>
      <c r="E71" s="1"/>
      <c r="F71" s="1"/>
      <c r="G71" s="12"/>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row>
    <row r="72" spans="1:36" ht="15.75" customHeight="1" x14ac:dyDescent="0.25">
      <c r="A72" s="1"/>
      <c r="B72" s="1"/>
      <c r="C72" s="1"/>
      <c r="D72" s="1"/>
      <c r="E72" s="1"/>
      <c r="F72" s="1"/>
      <c r="G72" s="12"/>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1:36" ht="15.75" customHeight="1" x14ac:dyDescent="0.25">
      <c r="A73" s="1"/>
      <c r="B73" s="1"/>
      <c r="C73" s="1"/>
      <c r="D73" s="1"/>
      <c r="E73" s="1"/>
      <c r="F73" s="1"/>
      <c r="G73" s="12"/>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row>
    <row r="74" spans="1:36" ht="15.75" customHeight="1" x14ac:dyDescent="0.25">
      <c r="A74" s="1"/>
      <c r="B74" s="1"/>
      <c r="C74" s="1"/>
      <c r="D74" s="1"/>
      <c r="E74" s="1"/>
      <c r="F74" s="1"/>
      <c r="G74" s="12"/>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row>
    <row r="75" spans="1:36" ht="15.75" customHeight="1" x14ac:dyDescent="0.25">
      <c r="A75" s="1"/>
      <c r="B75" s="1"/>
      <c r="C75" s="1"/>
      <c r="D75" s="1"/>
      <c r="E75" s="1"/>
      <c r="F75" s="1"/>
      <c r="G75" s="12"/>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1:36" ht="15.75" customHeight="1" x14ac:dyDescent="0.25">
      <c r="A76" s="1"/>
      <c r="B76" s="1"/>
      <c r="C76" s="1"/>
      <c r="D76" s="1"/>
      <c r="E76" s="1"/>
      <c r="F76" s="1"/>
      <c r="G76" s="12"/>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row>
    <row r="77" spans="1:3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row>
    <row r="78" spans="1:3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row>
    <row r="79" spans="1:3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row>
    <row r="80" spans="1:3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row>
    <row r="81" spans="1:3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row>
    <row r="82" spans="1:3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row>
    <row r="83" spans="1:3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row>
    <row r="84" spans="1:3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row>
    <row r="85" spans="1:3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row>
    <row r="86" spans="1:3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row>
    <row r="87" spans="1:3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row>
    <row r="88" spans="1:3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row>
    <row r="89" spans="1:3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1:3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row>
    <row r="91" spans="1:3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row>
    <row r="92" spans="1:3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row>
    <row r="93" spans="1:3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row>
    <row r="94" spans="1:3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row>
    <row r="95" spans="1:3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row>
    <row r="96" spans="1:3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1:3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row>
    <row r="98" spans="1:36" ht="15.75" customHeight="1" x14ac:dyDescent="0.35">
      <c r="A98" s="1"/>
      <c r="B98" s="1"/>
      <c r="C98" s="1"/>
      <c r="D98" s="1"/>
      <c r="E98" s="1"/>
      <c r="F98" s="1"/>
      <c r="G98" s="1"/>
      <c r="H98" s="1"/>
      <c r="I98" s="1"/>
      <c r="J98" s="1"/>
      <c r="K98" s="1"/>
      <c r="L98" s="1"/>
      <c r="M98" s="1"/>
      <c r="N98" s="1"/>
      <c r="O98" s="1"/>
      <c r="P98" s="1"/>
      <c r="Q98" s="1"/>
      <c r="R98" s="1"/>
      <c r="S98" s="1"/>
      <c r="T98" s="1"/>
      <c r="U98" s="1"/>
      <c r="V98" s="1"/>
      <c r="W98" s="1"/>
      <c r="X98" s="59"/>
      <c r="Y98" s="1"/>
      <c r="Z98" s="1"/>
      <c r="AA98" s="1"/>
      <c r="AB98" s="1"/>
      <c r="AC98" s="1"/>
      <c r="AD98" s="1"/>
      <c r="AE98" s="1"/>
      <c r="AF98" s="1"/>
      <c r="AG98" s="1"/>
      <c r="AH98" s="1"/>
      <c r="AI98" s="1"/>
      <c r="AJ98" s="1"/>
    </row>
    <row r="99" spans="1:3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row>
    <row r="100" spans="1:3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1:3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row>
    <row r="105" spans="1:3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row>
    <row r="106" spans="1:3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row>
    <row r="107" spans="1:3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row>
    <row r="108" spans="1:3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row>
    <row r="109" spans="1:3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row>
    <row r="110" spans="1:3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1:3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row>
    <row r="112" spans="1:3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row>
    <row r="113" spans="1:3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row>
    <row r="114" spans="1:3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row>
    <row r="115" spans="1:36" ht="15.75" customHeight="1" x14ac:dyDescent="0.25">
      <c r="A115" s="1"/>
      <c r="B115" s="1"/>
      <c r="C115" s="1"/>
      <c r="D115" s="1"/>
      <c r="E115" s="1"/>
      <c r="F115" s="1"/>
      <c r="G115" s="1"/>
      <c r="H115" s="1"/>
      <c r="I115" s="1"/>
      <c r="J115" s="1"/>
      <c r="K115" s="60"/>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row>
    <row r="116" spans="1:3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row>
    <row r="117" spans="1:3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row>
    <row r="118" spans="1:3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row>
    <row r="119" spans="1:3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row>
    <row r="120" spans="1:3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row>
    <row r="121" spans="1:3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row>
    <row r="122" spans="1:3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row>
    <row r="123" spans="1:3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row>
    <row r="124" spans="1:3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row>
    <row r="125" spans="1:3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row>
    <row r="126" spans="1:3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row>
    <row r="127" spans="1:3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row>
    <row r="128" spans="1:3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row>
    <row r="129" spans="1:3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row>
    <row r="130" spans="1:3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row>
    <row r="131" spans="1:3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row>
    <row r="132" spans="1:3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row>
    <row r="133" spans="1:3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row>
    <row r="134" spans="1:3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row>
    <row r="135" spans="1:3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row>
    <row r="136" spans="1:3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row>
    <row r="137" spans="1:3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1:3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1:3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1:3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1:3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row>
    <row r="142" spans="1:3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row>
    <row r="143" spans="1:3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row>
    <row r="144" spans="1:3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row>
    <row r="145" spans="1:3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1:3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1:3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row>
    <row r="148" spans="1:3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1:3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row>
    <row r="150" spans="1:3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row>
    <row r="151" spans="1:3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row>
    <row r="152" spans="1:3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row>
    <row r="153" spans="1:3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row>
    <row r="154" spans="1:3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row>
    <row r="155" spans="1:3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1:3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1:3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row>
    <row r="158" spans="1:3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row>
    <row r="159" spans="1:3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row>
    <row r="160" spans="1:3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row>
    <row r="161" spans="1:3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1:3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1:3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row>
    <row r="164" spans="1:3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1:3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row>
    <row r="166" spans="1:3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row>
    <row r="167" spans="1:3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1:3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1:3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row>
    <row r="170" spans="1:3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row>
    <row r="171" spans="1:3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row>
    <row r="172" spans="1:3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row>
    <row r="173" spans="1:3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1:3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1:3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row>
    <row r="176" spans="1:3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1:3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row>
    <row r="178" spans="1:3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row>
    <row r="179" spans="1:3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row>
    <row r="180" spans="1:3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row>
    <row r="181" spans="1:3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row>
    <row r="182" spans="1:3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row>
    <row r="183" spans="1:3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row>
    <row r="184" spans="1:3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row>
    <row r="185" spans="1:3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1:3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1:3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row>
    <row r="188" spans="1:3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row>
    <row r="189" spans="1:3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row>
    <row r="190" spans="1:3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row>
    <row r="191" spans="1:3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1:3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1:3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row>
    <row r="194" spans="1:3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1:3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row>
    <row r="196" spans="1:3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row>
    <row r="197" spans="1:3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row>
    <row r="198" spans="1:3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row>
    <row r="199" spans="1:3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row>
    <row r="200" spans="1:3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1:3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1:3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row>
    <row r="203" spans="1:3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row>
    <row r="204" spans="1:3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row>
    <row r="205" spans="1:3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row>
    <row r="206" spans="1:3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1:3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1:3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row>
    <row r="209" spans="1:3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1:3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row>
    <row r="211" spans="1:3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1:3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1:3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row>
    <row r="214" spans="1:3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row>
    <row r="215" spans="1:3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row>
    <row r="216" spans="1:3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row>
    <row r="217" spans="1:3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1:3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1:3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row>
    <row r="220" spans="1:3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1:3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row>
    <row r="222" spans="1:3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row>
    <row r="223" spans="1:3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row>
    <row r="224" spans="1:3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row>
    <row r="225" spans="1:3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row>
    <row r="226" spans="1:3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row>
    <row r="227" spans="1:3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row>
    <row r="228" spans="1:3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row>
    <row r="229" spans="1:3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row>
    <row r="230" spans="1:3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row>
    <row r="231" spans="1:3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row>
    <row r="232" spans="1:3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row>
    <row r="233" spans="1:3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row>
    <row r="234" spans="1:3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row>
    <row r="235" spans="1:3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row>
    <row r="236" spans="1:3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row>
    <row r="237" spans="1:3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row>
    <row r="238" spans="1:3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1:3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1:3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1:3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row>
    <row r="242" spans="1:3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row>
    <row r="243" spans="1:3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1:3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1:3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1:3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1:3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1:3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1:3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1:3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1:3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1:3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1:3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1:3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1:3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1:3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1:3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1:3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1:3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1:3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1:3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1:3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1:3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1:3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1:3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1:3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1:3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1:3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1:3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1:3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1:3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1:3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1:3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1:3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1:3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1:3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1:3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1:3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1:3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1:3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1:3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1:3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1:3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1:3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1:3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1:3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1:3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1:3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1:3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1:3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1:3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1:3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1:3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1:3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1:3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1:3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1:3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1:3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1:3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1:3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1:3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1:3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1:3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1:3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1:3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1:3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1:3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1:3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1:3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1:3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1:3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1:3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1:3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1:3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1:3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1:3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1:3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1:3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1:3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1:3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1:3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1:3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1:3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1:3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1:3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1:3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1:3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1:3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1:3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1:3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1:3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1:3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1:3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1:3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1:3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1:3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1:3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1:3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1:3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1:3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1:3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1:3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1:3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1:3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1:3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1:3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1:3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1:3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1:3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1:3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1:3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1:3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1:3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1:3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1:3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1:3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1:3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1:3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1:3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1:3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1:3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1:3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1:3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1:3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1:3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1:3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1:3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1:3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1:3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1:3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1:3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1:3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1:3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1:3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1:3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1:3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1:3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1:3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1:3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1:3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1:3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1:3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1:3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1:3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1:3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1:3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1:3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1:3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1:3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1:3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1:3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1:3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1:3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1:3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1:3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1:3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1:3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1:3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1:3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1:3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1:3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1:3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1:3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1:3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1:3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1:3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1:3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1:3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1:3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1:3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1:3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1:3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1:3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1:3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1:3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1:3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1:3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1:3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1:3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1:3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1:3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1:3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1:3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1:3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1:3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1:3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1:3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1:3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1:3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1:3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1:3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1:3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1:3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1:3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1:3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1:3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1:3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1:3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1:3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1:3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1:3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1:3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1:3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1:3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1:3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1:3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1:3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1:3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1:3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1:3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1:3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1:3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1:3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1:3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1:3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1:3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1:3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1:3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1:3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1:3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1:3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1:3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1:3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1:3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1:3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1:3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1:3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1:3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1:3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1:3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1:3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1:3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1:3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1:3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1:3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1:3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1:3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1:3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1:3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1:3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1:3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1:3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1:3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1:3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1:3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1:3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1:3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1:3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1:3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1:3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1:3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1:3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1:3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1:3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1:3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1:3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1:3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1:3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1:3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1:3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1:3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1:3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1:3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1:3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1:3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1:3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1:3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1:3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1:3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1:3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1:3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1:3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1:3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1:3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1:3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1:3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1:3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1:3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1:3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1:3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1:3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1:3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1:3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1:3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1:3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1:3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1:3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1:3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1:3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1:3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1:3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1:3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1:3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1:3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1:3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1:3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1:3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1:3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1:3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1:3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1:3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1:3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1:3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1:3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1:3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1:3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1:3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1:3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1:3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1:3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1:3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1:3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1:3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1:3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1:3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1:3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1:3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1:3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1:3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1:3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1:3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1:3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1:3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1:3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1:3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1:3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1:3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1:3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1:3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1:3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1:3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1:3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1:3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1:3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1:3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1:3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1:3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1:3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1:3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1:3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1:3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1:3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1:3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1:3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1:3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1:3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1:3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1:3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1:3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1:3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1:3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1:3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1:3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1:3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1:3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1:3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1:3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1:3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1:3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1:3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1:3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1:3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1:3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1:3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1:3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1:3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1:3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1:3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1:3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1:3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1:3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1:3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1:3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1:3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1:3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1:3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1:3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1:3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1:3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1:3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1:3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1:3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1:3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1:3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1:3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1:3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1:3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1:3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1:3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1:3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1:3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1:3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1:3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1:3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1:3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1:3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1:3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1:3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1:3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1:3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1:3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1:3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1:3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1:3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1:3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1:3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1:3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1:3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1:3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1:3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1:3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1:3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1:3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1:3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1:3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1:3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1:3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1:3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1:3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1:3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1:3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1:3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1:3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1:3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1:3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1:3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1:3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1:3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1:3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1:3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1:3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1:3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1:3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1:3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1:3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1:3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1:3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1:3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1:3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1:3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1:3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1:3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1:3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1:3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1:3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1:3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1:3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1:3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1:3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1:3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1:3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1:3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1:3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1:3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1:3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1:3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1:3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1:3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1:3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1:3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1:3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1:3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1:3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1:3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1:3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1:3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1:3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1:3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1:3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1:3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1:3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1:3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1:3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1:3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1:3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1:3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1:3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1:3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1:3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1:3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1:3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1:3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1:3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1:3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1:3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1:3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1:3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1:3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1:3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1:3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1:3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1:3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1:3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1:3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1:3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1:3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1:3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1:3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1:3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1:3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1:3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1:3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1:3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1:3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1:3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1:3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1:3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1:3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1:3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1:3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1:3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1:3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1:3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1:3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1:3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1:3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1:3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1:3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1:3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1:3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1:3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1:3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1:3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1:3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1:3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1:3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1:3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1:3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1:3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1:3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1:3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1:3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1:3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1:3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1:3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1:3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1:3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1:3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1:3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1:3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1:3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1:3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1:3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1:3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1:3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1:3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1:3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1:3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1:3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1:3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1:3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1:3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1:3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1:3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1:3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1:3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1:3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1:3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1:3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1:3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1:3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1:3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1:3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1:3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1:3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1:3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1:3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1:3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1:3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1:3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1:3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1:3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1:3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1:3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1:3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1:3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1:3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1:3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1:3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1:3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1:3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1:3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1:3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1:3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1:3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1:3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1:3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1:3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1:3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1:3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1:3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1:3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1:3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1:3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1:3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1:3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1:3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1:3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1:3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1:3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1:3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1:3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1:3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1:3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1:3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1:3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1:3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1:3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1:3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1:3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1:3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1:3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1:3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1:3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1:3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1:3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1:3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1:3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1:3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1:3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1:3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1:3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1:3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1:3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1:3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1:3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1:3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1:3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1:3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1:3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1:3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1:3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1:3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1:3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1:3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1:3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1:3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1:3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1:3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1:3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1:3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1:3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1:3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1:3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1:3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1:3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1:3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1:3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1:3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1:3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1:3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1:3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1:3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1:3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1:3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1:3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1:3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1:3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1:3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1:3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1:3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1:3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1:3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1:3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1:3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1:3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1:3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1:3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1:3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1:3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1:3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1:3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1:3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1:3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1:3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1:3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1:3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1:3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1:3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1:3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1:3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1:3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1:3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1:3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1:3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1:3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1:3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1:3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1:3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1:3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1:3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1:3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1:3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1:3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1:3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1:3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1:3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1:3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1:3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1:3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1:3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1:3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1:3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1:3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1:3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1:3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1:3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1:3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1:3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1:3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1:3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1:3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1:3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1:3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1:3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1:3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1:3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1:3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1:3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1:3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1:3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1:3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1:3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1:3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1:3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1:3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1:3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1:3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1:3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1:3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1:3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1:3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1:3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1:3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1:3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1:3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1:3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1:3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1:3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1:3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1:3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1:3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1:3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1:3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1:3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1:3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1:3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1:3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1:3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1:3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1:3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1:3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1:3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1:3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1:3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1:3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1:3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1:3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1:3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1:3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sheetData>
  <mergeCells count="50">
    <mergeCell ref="T37:AA41"/>
    <mergeCell ref="H5:H7"/>
    <mergeCell ref="H8:H16"/>
    <mergeCell ref="B17:B26"/>
    <mergeCell ref="H17:H26"/>
    <mergeCell ref="I17:I26"/>
    <mergeCell ref="B27:B35"/>
    <mergeCell ref="H27:H35"/>
    <mergeCell ref="B37:G41"/>
    <mergeCell ref="I27:I35"/>
    <mergeCell ref="K27:K35"/>
    <mergeCell ref="Q27:Q35"/>
    <mergeCell ref="R27:R35"/>
    <mergeCell ref="K37:R41"/>
    <mergeCell ref="B8:B16"/>
    <mergeCell ref="I8:I16"/>
    <mergeCell ref="AJ17:AJ26"/>
    <mergeCell ref="AC27:AC35"/>
    <mergeCell ref="AI27:AI35"/>
    <mergeCell ref="AJ27:AJ35"/>
    <mergeCell ref="AC37:AJ41"/>
    <mergeCell ref="AA17:AA26"/>
    <mergeCell ref="AC17:AC26"/>
    <mergeCell ref="AI17:AI26"/>
    <mergeCell ref="K8:K16"/>
    <mergeCell ref="K17:K26"/>
    <mergeCell ref="Q17:Q26"/>
    <mergeCell ref="R17:R26"/>
    <mergeCell ref="T17:T26"/>
    <mergeCell ref="Z17:Z26"/>
    <mergeCell ref="G1:J1"/>
    <mergeCell ref="B5:B7"/>
    <mergeCell ref="I5:I7"/>
    <mergeCell ref="Q5:Q7"/>
    <mergeCell ref="R5:R7"/>
    <mergeCell ref="K5:K7"/>
    <mergeCell ref="AJ5:AJ7"/>
    <mergeCell ref="Q8:Q16"/>
    <mergeCell ref="R8:R16"/>
    <mergeCell ref="T8:T16"/>
    <mergeCell ref="Z8:Z16"/>
    <mergeCell ref="AA8:AA16"/>
    <mergeCell ref="AC8:AC16"/>
    <mergeCell ref="AI8:AI16"/>
    <mergeCell ref="AJ8:AJ16"/>
    <mergeCell ref="T5:T7"/>
    <mergeCell ref="Z5:Z7"/>
    <mergeCell ref="AA5:AA7"/>
    <mergeCell ref="AC5:AC7"/>
    <mergeCell ref="AI5:AI7"/>
  </mergeCells>
  <pageMargins left="0.7" right="0.7" top="0.75" bottom="0.75" header="0" footer="0"/>
  <pageSetup scale="44" orientation="landscape" r:id="rId1"/>
  <colBreaks count="1" manualBreakCount="1">
    <brk id="19" max="6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93"/>
  <sheetViews>
    <sheetView view="pageBreakPreview" topLeftCell="A2" zoomScale="30" zoomScaleNormal="100" zoomScaleSheetLayoutView="30" workbookViewId="0">
      <selection activeCell="AC64" sqref="AC64"/>
    </sheetView>
  </sheetViews>
  <sheetFormatPr defaultColWidth="12.59765625" defaultRowHeight="15" customHeight="1" x14ac:dyDescent="0.25"/>
  <cols>
    <col min="1" max="1" width="5" customWidth="1"/>
    <col min="2" max="2" width="17.8984375" customWidth="1"/>
    <col min="3" max="5" width="14.5" customWidth="1"/>
    <col min="6" max="6" width="6.8984375" customWidth="1"/>
    <col min="7" max="7" width="6.59765625" customWidth="1"/>
    <col min="8" max="8" width="9.3984375" customWidth="1"/>
    <col min="9" max="9" width="9.8984375" customWidth="1"/>
    <col min="10" max="10" width="9.3984375" customWidth="1"/>
    <col min="11" max="11" width="12" customWidth="1"/>
    <col min="12" max="12" width="9.3984375" customWidth="1"/>
    <col min="13" max="13" width="11.5" customWidth="1"/>
    <col min="14" max="14" width="13.3984375" customWidth="1"/>
    <col min="15" max="15" width="7.59765625" customWidth="1"/>
  </cols>
  <sheetData>
    <row r="1" spans="1:26" ht="13.8" x14ac:dyDescent="0.25">
      <c r="A1" s="1"/>
      <c r="B1" s="1"/>
      <c r="C1" s="1"/>
      <c r="D1" s="1"/>
      <c r="E1" s="1"/>
      <c r="F1" s="1"/>
      <c r="G1" s="1"/>
      <c r="H1" s="1"/>
      <c r="I1" s="1"/>
      <c r="J1" s="1"/>
      <c r="K1" s="1"/>
      <c r="L1" s="1"/>
      <c r="M1" s="1"/>
      <c r="N1" s="1"/>
      <c r="O1" s="1"/>
      <c r="P1" s="1"/>
      <c r="Q1" s="1"/>
      <c r="R1" s="1"/>
      <c r="S1" s="1"/>
      <c r="T1" s="1"/>
      <c r="U1" s="1"/>
      <c r="V1" s="1"/>
      <c r="W1" s="1"/>
      <c r="X1" s="1"/>
      <c r="Y1" s="1"/>
      <c r="Z1" s="1"/>
    </row>
    <row r="2" spans="1:26" x14ac:dyDescent="0.25">
      <c r="A2" s="3"/>
      <c r="B2" s="4" t="s">
        <v>81</v>
      </c>
      <c r="C2" s="3"/>
      <c r="D2" s="3"/>
      <c r="E2" s="3"/>
      <c r="F2" s="3"/>
      <c r="G2" s="3"/>
      <c r="H2" s="3"/>
      <c r="I2" s="3"/>
      <c r="J2" s="3"/>
      <c r="K2" s="3"/>
      <c r="L2" s="3"/>
      <c r="M2" s="3"/>
      <c r="N2" s="3"/>
      <c r="O2" s="3"/>
      <c r="P2" s="3"/>
      <c r="Q2" s="3"/>
      <c r="R2" s="3"/>
      <c r="S2" s="3"/>
      <c r="T2" s="3"/>
      <c r="U2" s="3"/>
      <c r="V2" s="3"/>
      <c r="W2" s="3"/>
      <c r="X2" s="3"/>
      <c r="Y2" s="3"/>
      <c r="Z2" s="3"/>
    </row>
    <row r="3" spans="1:26" ht="13.8" x14ac:dyDescent="0.25">
      <c r="A3" s="1"/>
      <c r="B3" s="1"/>
      <c r="C3" s="1"/>
      <c r="D3" s="1"/>
      <c r="E3" s="1"/>
      <c r="F3" s="1"/>
      <c r="G3" s="1"/>
      <c r="H3" s="1"/>
      <c r="I3" s="1"/>
      <c r="J3" s="1"/>
      <c r="K3" s="1"/>
      <c r="L3" s="1"/>
      <c r="M3" s="1"/>
      <c r="N3" s="1"/>
      <c r="O3" s="1"/>
      <c r="P3" s="1"/>
      <c r="Q3" s="1"/>
      <c r="R3" s="1"/>
      <c r="S3" s="1"/>
      <c r="T3" s="1"/>
      <c r="U3" s="1"/>
      <c r="V3" s="1"/>
      <c r="W3" s="1"/>
      <c r="X3" s="1"/>
      <c r="Y3" s="1"/>
      <c r="Z3" s="1"/>
    </row>
    <row r="4" spans="1:26" ht="30" customHeight="1" x14ac:dyDescent="0.25">
      <c r="A4" s="1"/>
      <c r="B4" s="10" t="s">
        <v>2</v>
      </c>
      <c r="C4" s="10" t="s">
        <v>27</v>
      </c>
      <c r="D4" s="10" t="s">
        <v>82</v>
      </c>
      <c r="E4" s="10" t="s">
        <v>83</v>
      </c>
      <c r="F4" s="10" t="s">
        <v>84</v>
      </c>
      <c r="G4" s="10" t="s">
        <v>62</v>
      </c>
      <c r="H4" s="10" t="s">
        <v>85</v>
      </c>
      <c r="I4" s="10" t="s">
        <v>86</v>
      </c>
      <c r="J4" s="10" t="s">
        <v>87</v>
      </c>
      <c r="K4" s="10" t="s">
        <v>88</v>
      </c>
      <c r="L4" s="10" t="s">
        <v>89</v>
      </c>
      <c r="M4" s="10" t="s">
        <v>90</v>
      </c>
      <c r="N4" s="1"/>
      <c r="O4" s="1"/>
      <c r="P4" s="1"/>
      <c r="Q4" s="1"/>
      <c r="R4" s="1"/>
      <c r="S4" s="1"/>
      <c r="T4" s="1"/>
      <c r="U4" s="1"/>
      <c r="V4" s="1"/>
      <c r="W4" s="1"/>
      <c r="X4" s="1"/>
      <c r="Y4" s="1"/>
      <c r="Z4" s="1"/>
    </row>
    <row r="5" spans="1:26" ht="13.8" x14ac:dyDescent="0.25">
      <c r="A5" s="1"/>
      <c r="B5" s="94" t="s">
        <v>12</v>
      </c>
      <c r="C5" s="2" t="s">
        <v>65</v>
      </c>
      <c r="D5" s="13">
        <v>84</v>
      </c>
      <c r="E5" s="13">
        <v>97</v>
      </c>
      <c r="F5" s="13">
        <v>3</v>
      </c>
      <c r="G5" s="12">
        <f t="shared" ref="G5:G23" si="0">D5+E5+F5</f>
        <v>184</v>
      </c>
      <c r="H5" s="41">
        <f t="shared" ref="H5:H23" si="1">D5/G5</f>
        <v>0.45652173913043476</v>
      </c>
      <c r="I5" s="99">
        <f>AVERAGE(H5:H13)</f>
        <v>0.4979739000568626</v>
      </c>
      <c r="J5" s="41">
        <f t="shared" ref="J5:J23" si="2">E5/G5</f>
        <v>0.52717391304347827</v>
      </c>
      <c r="K5" s="99">
        <f>AVERAGE(J5:J13)</f>
        <v>0.46673963887241526</v>
      </c>
      <c r="L5" s="41">
        <f t="shared" ref="L5:L23" si="3">F5/G5</f>
        <v>1.6304347826086956E-2</v>
      </c>
      <c r="M5" s="99">
        <f>AVERAGE(L5:L13)</f>
        <v>3.5286461070722169E-2</v>
      </c>
      <c r="N5" s="1"/>
      <c r="O5" s="1"/>
      <c r="P5" s="1"/>
      <c r="Q5" s="1"/>
      <c r="R5" s="1"/>
      <c r="S5" s="1"/>
      <c r="T5" s="1"/>
      <c r="U5" s="1"/>
      <c r="V5" s="1"/>
      <c r="W5" s="1"/>
      <c r="X5" s="1"/>
      <c r="Y5" s="1"/>
      <c r="Z5" s="1"/>
    </row>
    <row r="6" spans="1:26" ht="13.8" x14ac:dyDescent="0.25">
      <c r="A6" s="1"/>
      <c r="B6" s="92"/>
      <c r="C6" s="2" t="s">
        <v>66</v>
      </c>
      <c r="D6" s="13">
        <v>88</v>
      </c>
      <c r="E6" s="13">
        <v>94</v>
      </c>
      <c r="F6" s="13">
        <v>2</v>
      </c>
      <c r="G6" s="12">
        <f t="shared" si="0"/>
        <v>184</v>
      </c>
      <c r="H6" s="41">
        <f t="shared" si="1"/>
        <v>0.47826086956521741</v>
      </c>
      <c r="I6" s="92"/>
      <c r="J6" s="41">
        <f t="shared" si="2"/>
        <v>0.51086956521739135</v>
      </c>
      <c r="K6" s="92"/>
      <c r="L6" s="41">
        <f t="shared" si="3"/>
        <v>1.0869565217391304E-2</v>
      </c>
      <c r="M6" s="92"/>
      <c r="N6" s="1"/>
      <c r="O6" s="1"/>
      <c r="P6" s="1"/>
      <c r="Q6" s="1"/>
      <c r="R6" s="1"/>
      <c r="S6" s="1"/>
      <c r="T6" s="1"/>
      <c r="U6" s="1"/>
      <c r="V6" s="1"/>
      <c r="W6" s="1"/>
      <c r="X6" s="1"/>
      <c r="Y6" s="1"/>
      <c r="Z6" s="1"/>
    </row>
    <row r="7" spans="1:26" ht="13.8" x14ac:dyDescent="0.25">
      <c r="A7" s="1"/>
      <c r="B7" s="92"/>
      <c r="C7" s="2" t="s">
        <v>67</v>
      </c>
      <c r="D7" s="13">
        <v>102</v>
      </c>
      <c r="E7" s="13">
        <v>90</v>
      </c>
      <c r="F7" s="13">
        <v>8</v>
      </c>
      <c r="G7" s="12">
        <f t="shared" si="0"/>
        <v>200</v>
      </c>
      <c r="H7" s="41">
        <f t="shared" si="1"/>
        <v>0.51</v>
      </c>
      <c r="I7" s="92"/>
      <c r="J7" s="41">
        <f t="shared" si="2"/>
        <v>0.45</v>
      </c>
      <c r="K7" s="92"/>
      <c r="L7" s="41">
        <f t="shared" si="3"/>
        <v>0.04</v>
      </c>
      <c r="M7" s="92"/>
      <c r="N7" s="1"/>
      <c r="O7" s="1"/>
      <c r="P7" s="1"/>
      <c r="Q7" s="1"/>
      <c r="R7" s="1"/>
      <c r="S7" s="1"/>
      <c r="T7" s="1"/>
      <c r="U7" s="1"/>
      <c r="V7" s="1"/>
      <c r="W7" s="1"/>
      <c r="X7" s="1"/>
      <c r="Y7" s="1"/>
      <c r="Z7" s="1"/>
    </row>
    <row r="8" spans="1:26" ht="13.8" x14ac:dyDescent="0.25">
      <c r="A8" s="1"/>
      <c r="B8" s="92"/>
      <c r="C8" s="2" t="s">
        <v>68</v>
      </c>
      <c r="D8" s="13">
        <v>95</v>
      </c>
      <c r="E8" s="13">
        <v>91</v>
      </c>
      <c r="F8" s="13">
        <v>9</v>
      </c>
      <c r="G8" s="12">
        <f t="shared" si="0"/>
        <v>195</v>
      </c>
      <c r="H8" s="41">
        <f t="shared" si="1"/>
        <v>0.48717948717948717</v>
      </c>
      <c r="I8" s="92"/>
      <c r="J8" s="41">
        <f t="shared" si="2"/>
        <v>0.46666666666666667</v>
      </c>
      <c r="K8" s="92"/>
      <c r="L8" s="41">
        <f t="shared" si="3"/>
        <v>4.6153846153846156E-2</v>
      </c>
      <c r="M8" s="92"/>
      <c r="N8" s="1"/>
      <c r="O8" s="1"/>
      <c r="P8" s="1"/>
      <c r="Q8" s="1"/>
      <c r="R8" s="1"/>
      <c r="S8" s="1"/>
      <c r="T8" s="1"/>
      <c r="U8" s="1"/>
      <c r="V8" s="1"/>
      <c r="W8" s="1"/>
      <c r="X8" s="1"/>
      <c r="Y8" s="1"/>
      <c r="Z8" s="1"/>
    </row>
    <row r="9" spans="1:26" ht="13.8" x14ac:dyDescent="0.25">
      <c r="A9" s="1"/>
      <c r="B9" s="92"/>
      <c r="C9" s="2" t="s">
        <v>69</v>
      </c>
      <c r="D9" s="13">
        <v>102</v>
      </c>
      <c r="E9" s="13">
        <v>93</v>
      </c>
      <c r="F9" s="13">
        <v>14</v>
      </c>
      <c r="G9" s="12">
        <f t="shared" si="0"/>
        <v>209</v>
      </c>
      <c r="H9" s="41">
        <f t="shared" si="1"/>
        <v>0.48803827751196172</v>
      </c>
      <c r="I9" s="92"/>
      <c r="J9" s="41">
        <f t="shared" si="2"/>
        <v>0.44497607655502391</v>
      </c>
      <c r="K9" s="92"/>
      <c r="L9" s="41">
        <f t="shared" si="3"/>
        <v>6.6985645933014357E-2</v>
      </c>
      <c r="M9" s="92"/>
      <c r="N9" s="1"/>
      <c r="O9" s="1"/>
      <c r="P9" s="1"/>
      <c r="Q9" s="1"/>
      <c r="R9" s="1"/>
      <c r="S9" s="1"/>
      <c r="T9" s="1"/>
      <c r="U9" s="1"/>
      <c r="V9" s="1"/>
      <c r="W9" s="1"/>
      <c r="X9" s="1"/>
      <c r="Y9" s="1"/>
      <c r="Z9" s="1"/>
    </row>
    <row r="10" spans="1:26" ht="13.8" x14ac:dyDescent="0.25">
      <c r="A10" s="1"/>
      <c r="B10" s="92"/>
      <c r="C10" s="2" t="s">
        <v>70</v>
      </c>
      <c r="D10" s="13">
        <v>126</v>
      </c>
      <c r="E10" s="13">
        <v>91</v>
      </c>
      <c r="F10" s="13">
        <v>9</v>
      </c>
      <c r="G10" s="12">
        <f t="shared" si="0"/>
        <v>226</v>
      </c>
      <c r="H10" s="41">
        <f t="shared" si="1"/>
        <v>0.55752212389380529</v>
      </c>
      <c r="I10" s="92"/>
      <c r="J10" s="41">
        <f t="shared" si="2"/>
        <v>0.40265486725663718</v>
      </c>
      <c r="K10" s="92"/>
      <c r="L10" s="41">
        <f t="shared" si="3"/>
        <v>3.9823008849557522E-2</v>
      </c>
      <c r="M10" s="92"/>
      <c r="N10" s="1"/>
      <c r="O10" s="1"/>
      <c r="P10" s="1"/>
      <c r="Q10" s="1"/>
      <c r="R10" s="1"/>
      <c r="S10" s="1"/>
      <c r="T10" s="1"/>
      <c r="U10" s="1"/>
      <c r="V10" s="1"/>
      <c r="W10" s="1"/>
      <c r="X10" s="1"/>
      <c r="Y10" s="1"/>
      <c r="Z10" s="1"/>
    </row>
    <row r="11" spans="1:26" ht="13.8" x14ac:dyDescent="0.25">
      <c r="A11" s="1"/>
      <c r="B11" s="92"/>
      <c r="C11" s="2" t="s">
        <v>71</v>
      </c>
      <c r="D11" s="13">
        <v>112</v>
      </c>
      <c r="E11" s="13">
        <v>96</v>
      </c>
      <c r="F11" s="13">
        <v>8</v>
      </c>
      <c r="G11" s="12">
        <f t="shared" si="0"/>
        <v>216</v>
      </c>
      <c r="H11" s="41">
        <f t="shared" si="1"/>
        <v>0.51851851851851849</v>
      </c>
      <c r="I11" s="92"/>
      <c r="J11" s="41">
        <f t="shared" si="2"/>
        <v>0.44444444444444442</v>
      </c>
      <c r="K11" s="92"/>
      <c r="L11" s="41">
        <f t="shared" si="3"/>
        <v>3.7037037037037035E-2</v>
      </c>
      <c r="M11" s="92"/>
      <c r="N11" s="1"/>
      <c r="O11" s="1"/>
      <c r="P11" s="1"/>
      <c r="Q11" s="1"/>
      <c r="R11" s="1"/>
      <c r="S11" s="1"/>
      <c r="T11" s="1"/>
      <c r="U11" s="1"/>
      <c r="V11" s="1"/>
      <c r="W11" s="1"/>
      <c r="X11" s="1"/>
      <c r="Y11" s="1"/>
      <c r="Z11" s="1"/>
    </row>
    <row r="12" spans="1:26" ht="13.8" x14ac:dyDescent="0.25">
      <c r="A12" s="1"/>
      <c r="B12" s="92"/>
      <c r="C12" s="2" t="s">
        <v>72</v>
      </c>
      <c r="D12" s="13">
        <v>101</v>
      </c>
      <c r="E12" s="13">
        <v>104</v>
      </c>
      <c r="F12" s="13">
        <v>9</v>
      </c>
      <c r="G12" s="12">
        <f t="shared" si="0"/>
        <v>214</v>
      </c>
      <c r="H12" s="41">
        <f t="shared" si="1"/>
        <v>0.4719626168224299</v>
      </c>
      <c r="I12" s="92"/>
      <c r="J12" s="41">
        <f t="shared" si="2"/>
        <v>0.48598130841121495</v>
      </c>
      <c r="K12" s="92"/>
      <c r="L12" s="41">
        <f t="shared" si="3"/>
        <v>4.2056074766355138E-2</v>
      </c>
      <c r="M12" s="92"/>
      <c r="N12" s="1"/>
      <c r="O12" s="1"/>
      <c r="P12" s="1"/>
      <c r="Q12" s="1"/>
      <c r="R12" s="1"/>
      <c r="S12" s="1"/>
      <c r="T12" s="1"/>
      <c r="U12" s="1"/>
      <c r="V12" s="1"/>
      <c r="W12" s="1"/>
      <c r="X12" s="1"/>
      <c r="Y12" s="1"/>
      <c r="Z12" s="1"/>
    </row>
    <row r="13" spans="1:26" ht="13.8" x14ac:dyDescent="0.25">
      <c r="A13" s="1"/>
      <c r="B13" s="92"/>
      <c r="C13" s="2" t="s">
        <v>73</v>
      </c>
      <c r="D13" s="13">
        <v>112</v>
      </c>
      <c r="E13" s="13">
        <v>102</v>
      </c>
      <c r="F13" s="13">
        <v>4</v>
      </c>
      <c r="G13" s="12">
        <f t="shared" si="0"/>
        <v>218</v>
      </c>
      <c r="H13" s="41">
        <f t="shared" si="1"/>
        <v>0.51376146788990829</v>
      </c>
      <c r="I13" s="92"/>
      <c r="J13" s="41">
        <f t="shared" si="2"/>
        <v>0.46788990825688076</v>
      </c>
      <c r="K13" s="92"/>
      <c r="L13" s="41">
        <f t="shared" si="3"/>
        <v>1.834862385321101E-2</v>
      </c>
      <c r="M13" s="92"/>
      <c r="N13" s="1"/>
      <c r="O13" s="1"/>
      <c r="P13" s="1"/>
      <c r="Q13" s="1"/>
      <c r="R13" s="1"/>
      <c r="S13" s="1"/>
      <c r="T13" s="1"/>
      <c r="U13" s="1"/>
      <c r="V13" s="1"/>
      <c r="W13" s="1"/>
      <c r="X13" s="1"/>
      <c r="Y13" s="1"/>
      <c r="Z13" s="1"/>
    </row>
    <row r="14" spans="1:26" ht="13.8" x14ac:dyDescent="0.25">
      <c r="A14" s="1"/>
      <c r="B14" s="94" t="s">
        <v>14</v>
      </c>
      <c r="C14" s="2" t="s">
        <v>65</v>
      </c>
      <c r="D14" s="13">
        <v>97</v>
      </c>
      <c r="E14" s="13">
        <v>86</v>
      </c>
      <c r="F14" s="13">
        <v>0</v>
      </c>
      <c r="G14" s="12">
        <f t="shared" si="0"/>
        <v>183</v>
      </c>
      <c r="H14" s="41">
        <f t="shared" si="1"/>
        <v>0.5300546448087432</v>
      </c>
      <c r="I14" s="101">
        <f>AVERAGE(H14:H23)</f>
        <v>0.50323089583030112</v>
      </c>
      <c r="J14" s="41">
        <f t="shared" si="2"/>
        <v>0.46994535519125685</v>
      </c>
      <c r="K14" s="101">
        <f>AVERAGE(J14:J23)</f>
        <v>0.4868023656937025</v>
      </c>
      <c r="L14" s="41">
        <f t="shared" si="3"/>
        <v>0</v>
      </c>
      <c r="M14" s="101">
        <f>AVERAGE(L14:L23)</f>
        <v>9.9667384759964638E-3</v>
      </c>
      <c r="N14" s="1"/>
      <c r="O14" s="1"/>
      <c r="P14" s="1"/>
      <c r="Q14" s="1"/>
      <c r="R14" s="1"/>
      <c r="S14" s="1"/>
      <c r="T14" s="1"/>
      <c r="U14" s="1"/>
      <c r="V14" s="1"/>
      <c r="W14" s="1"/>
      <c r="X14" s="1"/>
      <c r="Y14" s="1"/>
      <c r="Z14" s="1"/>
    </row>
    <row r="15" spans="1:26" ht="13.8" x14ac:dyDescent="0.25">
      <c r="A15" s="1"/>
      <c r="B15" s="92"/>
      <c r="C15" s="2" t="s">
        <v>66</v>
      </c>
      <c r="D15" s="13">
        <v>87</v>
      </c>
      <c r="E15" s="13">
        <v>99</v>
      </c>
      <c r="F15" s="13">
        <v>0</v>
      </c>
      <c r="G15" s="12">
        <f t="shared" si="0"/>
        <v>186</v>
      </c>
      <c r="H15" s="41">
        <f t="shared" si="1"/>
        <v>0.46774193548387094</v>
      </c>
      <c r="I15" s="92"/>
      <c r="J15" s="41">
        <f t="shared" si="2"/>
        <v>0.532258064516129</v>
      </c>
      <c r="K15" s="92"/>
      <c r="L15" s="41">
        <f t="shared" si="3"/>
        <v>0</v>
      </c>
      <c r="M15" s="92"/>
      <c r="N15" s="1"/>
      <c r="O15" s="1"/>
      <c r="P15" s="1"/>
      <c r="Q15" s="1"/>
      <c r="R15" s="1"/>
      <c r="S15" s="1"/>
      <c r="T15" s="1"/>
      <c r="U15" s="1"/>
      <c r="V15" s="1"/>
      <c r="W15" s="1"/>
      <c r="X15" s="1"/>
      <c r="Y15" s="1"/>
      <c r="Z15" s="1"/>
    </row>
    <row r="16" spans="1:26" ht="13.8" x14ac:dyDescent="0.25">
      <c r="A16" s="1"/>
      <c r="B16" s="92"/>
      <c r="C16" s="2" t="s">
        <v>67</v>
      </c>
      <c r="D16" s="13">
        <v>84</v>
      </c>
      <c r="E16" s="13">
        <v>88</v>
      </c>
      <c r="F16" s="13">
        <v>0</v>
      </c>
      <c r="G16" s="12">
        <f t="shared" si="0"/>
        <v>172</v>
      </c>
      <c r="H16" s="41">
        <f t="shared" si="1"/>
        <v>0.48837209302325579</v>
      </c>
      <c r="I16" s="92"/>
      <c r="J16" s="41">
        <f t="shared" si="2"/>
        <v>0.51162790697674421</v>
      </c>
      <c r="K16" s="92"/>
      <c r="L16" s="41">
        <f t="shared" si="3"/>
        <v>0</v>
      </c>
      <c r="M16" s="92"/>
      <c r="N16" s="1"/>
      <c r="O16" s="1"/>
      <c r="P16" s="1"/>
      <c r="Q16" s="1"/>
      <c r="R16" s="1"/>
      <c r="S16" s="1"/>
      <c r="T16" s="1"/>
      <c r="U16" s="1"/>
      <c r="V16" s="1"/>
      <c r="W16" s="1"/>
      <c r="X16" s="1"/>
      <c r="Y16" s="1"/>
      <c r="Z16" s="1"/>
    </row>
    <row r="17" spans="1:26" ht="13.8" x14ac:dyDescent="0.25">
      <c r="A17" s="1"/>
      <c r="B17" s="92"/>
      <c r="C17" s="2" t="s">
        <v>68</v>
      </c>
      <c r="D17" s="13">
        <v>117</v>
      </c>
      <c r="E17" s="13">
        <v>84</v>
      </c>
      <c r="F17" s="13">
        <v>4</v>
      </c>
      <c r="G17" s="12">
        <f t="shared" si="0"/>
        <v>205</v>
      </c>
      <c r="H17" s="41">
        <f t="shared" si="1"/>
        <v>0.57073170731707312</v>
      </c>
      <c r="I17" s="92"/>
      <c r="J17" s="41">
        <f t="shared" si="2"/>
        <v>0.40975609756097559</v>
      </c>
      <c r="K17" s="92"/>
      <c r="L17" s="41">
        <f t="shared" si="3"/>
        <v>1.9512195121951219E-2</v>
      </c>
      <c r="M17" s="92"/>
      <c r="N17" s="1"/>
      <c r="O17" s="1"/>
      <c r="P17" s="1"/>
      <c r="Q17" s="1"/>
      <c r="R17" s="1"/>
      <c r="S17" s="1"/>
      <c r="T17" s="1"/>
      <c r="U17" s="1"/>
      <c r="V17" s="1"/>
      <c r="W17" s="1"/>
      <c r="X17" s="1"/>
      <c r="Y17" s="1"/>
      <c r="Z17" s="1"/>
    </row>
    <row r="18" spans="1:26" ht="13.8" x14ac:dyDescent="0.25">
      <c r="A18" s="1"/>
      <c r="B18" s="92"/>
      <c r="C18" s="2" t="s">
        <v>69</v>
      </c>
      <c r="D18" s="13">
        <v>100</v>
      </c>
      <c r="E18" s="13">
        <v>93</v>
      </c>
      <c r="F18" s="13">
        <v>1</v>
      </c>
      <c r="G18" s="12">
        <f t="shared" si="0"/>
        <v>194</v>
      </c>
      <c r="H18" s="41">
        <f t="shared" si="1"/>
        <v>0.51546391752577314</v>
      </c>
      <c r="I18" s="92"/>
      <c r="J18" s="41">
        <f t="shared" si="2"/>
        <v>0.47938144329896909</v>
      </c>
      <c r="K18" s="92"/>
      <c r="L18" s="41">
        <f t="shared" si="3"/>
        <v>5.1546391752577319E-3</v>
      </c>
      <c r="M18" s="92"/>
      <c r="N18" s="1"/>
      <c r="O18" s="1"/>
      <c r="P18" s="1"/>
      <c r="Q18" s="1"/>
      <c r="R18" s="1"/>
      <c r="S18" s="1"/>
      <c r="T18" s="1"/>
      <c r="U18" s="1"/>
      <c r="V18" s="1"/>
      <c r="W18" s="1"/>
      <c r="X18" s="1"/>
      <c r="Y18" s="1"/>
      <c r="Z18" s="1"/>
    </row>
    <row r="19" spans="1:26" ht="13.5" customHeight="1" x14ac:dyDescent="0.25">
      <c r="A19" s="1"/>
      <c r="B19" s="92"/>
      <c r="C19" s="2" t="s">
        <v>70</v>
      </c>
      <c r="D19" s="13">
        <v>101</v>
      </c>
      <c r="E19" s="13">
        <v>97</v>
      </c>
      <c r="F19" s="13">
        <v>4</v>
      </c>
      <c r="G19" s="12">
        <f t="shared" si="0"/>
        <v>202</v>
      </c>
      <c r="H19" s="41">
        <f t="shared" si="1"/>
        <v>0.5</v>
      </c>
      <c r="I19" s="92"/>
      <c r="J19" s="41">
        <f t="shared" si="2"/>
        <v>0.48019801980198018</v>
      </c>
      <c r="K19" s="92"/>
      <c r="L19" s="41">
        <f t="shared" si="3"/>
        <v>1.9801980198019802E-2</v>
      </c>
      <c r="M19" s="92"/>
      <c r="N19" s="1"/>
      <c r="O19" s="1"/>
      <c r="P19" s="1"/>
      <c r="Q19" s="1"/>
      <c r="R19" s="1"/>
      <c r="S19" s="1"/>
      <c r="T19" s="1"/>
      <c r="U19" s="1"/>
      <c r="V19" s="1"/>
      <c r="W19" s="1"/>
      <c r="X19" s="1"/>
      <c r="Y19" s="1"/>
      <c r="Z19" s="1"/>
    </row>
    <row r="20" spans="1:26" ht="13.8" x14ac:dyDescent="0.25">
      <c r="A20" s="1"/>
      <c r="B20" s="92"/>
      <c r="C20" s="2" t="s">
        <v>71</v>
      </c>
      <c r="D20" s="13">
        <v>103</v>
      </c>
      <c r="E20" s="13">
        <v>109</v>
      </c>
      <c r="F20" s="13">
        <v>1</v>
      </c>
      <c r="G20" s="12">
        <f t="shared" si="0"/>
        <v>213</v>
      </c>
      <c r="H20" s="41">
        <f t="shared" si="1"/>
        <v>0.48356807511737088</v>
      </c>
      <c r="I20" s="92"/>
      <c r="J20" s="41">
        <f t="shared" si="2"/>
        <v>0.51173708920187788</v>
      </c>
      <c r="K20" s="92"/>
      <c r="L20" s="41">
        <f t="shared" si="3"/>
        <v>4.6948356807511738E-3</v>
      </c>
      <c r="M20" s="92"/>
      <c r="N20" s="1"/>
      <c r="O20" s="1"/>
      <c r="P20" s="1"/>
      <c r="Q20" s="1"/>
      <c r="R20" s="1"/>
      <c r="S20" s="1"/>
      <c r="T20" s="1"/>
      <c r="U20" s="1"/>
      <c r="V20" s="1"/>
      <c r="W20" s="1"/>
      <c r="X20" s="1"/>
      <c r="Y20" s="1"/>
      <c r="Z20" s="1"/>
    </row>
    <row r="21" spans="1:26" ht="15.75" customHeight="1" x14ac:dyDescent="0.25">
      <c r="A21" s="1"/>
      <c r="B21" s="92"/>
      <c r="C21" s="2" t="s">
        <v>72</v>
      </c>
      <c r="D21" s="13">
        <v>112</v>
      </c>
      <c r="E21" s="13">
        <v>112</v>
      </c>
      <c r="F21" s="13">
        <v>4</v>
      </c>
      <c r="G21" s="12">
        <f t="shared" si="0"/>
        <v>228</v>
      </c>
      <c r="H21" s="41">
        <f t="shared" si="1"/>
        <v>0.49122807017543857</v>
      </c>
      <c r="I21" s="92"/>
      <c r="J21" s="41">
        <f t="shared" si="2"/>
        <v>0.49122807017543857</v>
      </c>
      <c r="K21" s="92"/>
      <c r="L21" s="41">
        <f t="shared" si="3"/>
        <v>1.7543859649122806E-2</v>
      </c>
      <c r="M21" s="92"/>
      <c r="N21" s="1"/>
      <c r="O21" s="1"/>
      <c r="P21" s="1"/>
      <c r="Q21" s="1"/>
      <c r="R21" s="1"/>
      <c r="S21" s="1"/>
      <c r="T21" s="1"/>
      <c r="U21" s="1"/>
      <c r="V21" s="1"/>
      <c r="W21" s="1"/>
      <c r="X21" s="1"/>
      <c r="Y21" s="1"/>
      <c r="Z21" s="1"/>
    </row>
    <row r="22" spans="1:26" ht="15.75" customHeight="1" x14ac:dyDescent="0.25">
      <c r="A22" s="1"/>
      <c r="B22" s="92"/>
      <c r="C22" s="2" t="s">
        <v>73</v>
      </c>
      <c r="D22" s="13">
        <v>98</v>
      </c>
      <c r="E22" s="13">
        <v>100</v>
      </c>
      <c r="F22" s="13">
        <v>4</v>
      </c>
      <c r="G22" s="12">
        <f t="shared" si="0"/>
        <v>202</v>
      </c>
      <c r="H22" s="41">
        <f t="shared" si="1"/>
        <v>0.48514851485148514</v>
      </c>
      <c r="I22" s="92"/>
      <c r="J22" s="41">
        <f t="shared" si="2"/>
        <v>0.49504950495049505</v>
      </c>
      <c r="K22" s="92"/>
      <c r="L22" s="41">
        <f t="shared" si="3"/>
        <v>1.9801980198019802E-2</v>
      </c>
      <c r="M22" s="92"/>
      <c r="N22" s="24"/>
      <c r="O22" s="1"/>
      <c r="P22" s="1"/>
      <c r="Q22" s="1"/>
      <c r="R22" s="1"/>
      <c r="S22" s="1"/>
      <c r="T22" s="1"/>
      <c r="U22" s="1"/>
      <c r="V22" s="1"/>
      <c r="W22" s="1"/>
      <c r="X22" s="1"/>
      <c r="Y22" s="1"/>
      <c r="Z22" s="1"/>
    </row>
    <row r="23" spans="1:26" ht="15.6" customHeight="1" x14ac:dyDescent="0.25">
      <c r="A23" s="1"/>
      <c r="B23" s="92"/>
      <c r="C23" s="2" t="s">
        <v>74</v>
      </c>
      <c r="D23" s="13">
        <v>114</v>
      </c>
      <c r="E23" s="13">
        <v>111</v>
      </c>
      <c r="F23" s="13">
        <v>3</v>
      </c>
      <c r="G23" s="12">
        <f t="shared" si="0"/>
        <v>228</v>
      </c>
      <c r="H23" s="41">
        <f t="shared" si="1"/>
        <v>0.5</v>
      </c>
      <c r="I23" s="92"/>
      <c r="J23" s="41">
        <f t="shared" si="2"/>
        <v>0.48684210526315791</v>
      </c>
      <c r="K23" s="92"/>
      <c r="L23" s="41">
        <f t="shared" si="3"/>
        <v>1.3157894736842105E-2</v>
      </c>
      <c r="M23" s="92"/>
      <c r="N23" s="24"/>
      <c r="O23" s="1"/>
      <c r="P23" s="1"/>
      <c r="Q23" s="1"/>
      <c r="R23" s="1"/>
      <c r="S23" s="1"/>
      <c r="T23" s="1"/>
      <c r="U23" s="1"/>
      <c r="V23" s="1"/>
      <c r="W23" s="1"/>
      <c r="X23" s="1"/>
      <c r="Y23" s="1"/>
      <c r="Z23" s="1"/>
    </row>
    <row r="24" spans="1:26" ht="13.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25" t="s">
        <v>91</v>
      </c>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0" t="s">
        <v>2</v>
      </c>
      <c r="C27" s="10" t="s">
        <v>20</v>
      </c>
      <c r="D27" s="10" t="s">
        <v>21</v>
      </c>
      <c r="E27" s="10" t="s">
        <v>22</v>
      </c>
      <c r="F27" s="61"/>
      <c r="G27" s="61"/>
      <c r="H27" s="1"/>
      <c r="I27" s="1"/>
      <c r="J27" s="1"/>
      <c r="K27" s="1"/>
      <c r="L27" s="1"/>
      <c r="M27" s="1"/>
      <c r="N27" s="1"/>
      <c r="O27" s="1"/>
      <c r="P27" s="1"/>
      <c r="Q27" s="1"/>
      <c r="R27" s="1"/>
      <c r="S27" s="1"/>
      <c r="T27" s="1"/>
      <c r="U27" s="1"/>
      <c r="V27" s="1"/>
      <c r="W27" s="1"/>
      <c r="X27" s="1"/>
      <c r="Y27" s="1"/>
      <c r="Z27" s="1"/>
    </row>
    <row r="28" spans="1:26" ht="15.75" customHeight="1" x14ac:dyDescent="0.25">
      <c r="A28" s="1"/>
      <c r="B28" s="12" t="s">
        <v>12</v>
      </c>
      <c r="C28" s="43">
        <f>AVERAGE(H5:H13)</f>
        <v>0.4979739000568626</v>
      </c>
      <c r="D28" s="43">
        <f>STDEV(H5:H13)</f>
        <v>3.0332850807033178E-2</v>
      </c>
      <c r="E28" s="43">
        <f>D28/SQRT(9)</f>
        <v>1.0110950269011059E-2</v>
      </c>
      <c r="F28" s="43"/>
      <c r="G28" s="43"/>
      <c r="H28" s="1"/>
      <c r="I28" s="1"/>
      <c r="J28" s="1"/>
      <c r="K28" s="1"/>
      <c r="L28" s="1"/>
      <c r="M28" s="1"/>
      <c r="N28" s="1"/>
      <c r="O28" s="1"/>
      <c r="P28" s="1"/>
      <c r="Q28" s="1"/>
      <c r="R28" s="1"/>
      <c r="S28" s="1"/>
      <c r="T28" s="1"/>
      <c r="U28" s="1"/>
      <c r="V28" s="1"/>
      <c r="W28" s="1"/>
      <c r="X28" s="1"/>
      <c r="Y28" s="1"/>
      <c r="Z28" s="1"/>
    </row>
    <row r="29" spans="1:26" ht="15.75" customHeight="1" x14ac:dyDescent="0.25">
      <c r="A29" s="1"/>
      <c r="B29" s="12" t="s">
        <v>14</v>
      </c>
      <c r="C29" s="43">
        <f>AVERAGE(H14:H23)</f>
        <v>0.50323089583030112</v>
      </c>
      <c r="D29" s="43">
        <f>STDEV(H14:H23)</f>
        <v>2.9409587301966061E-2</v>
      </c>
      <c r="E29" s="43">
        <f>D29/SQRT(10)</f>
        <v>9.3001280919778901E-3</v>
      </c>
      <c r="F29" s="43"/>
      <c r="G29" s="43"/>
      <c r="H29" s="1"/>
      <c r="I29" s="1"/>
      <c r="J29" s="1"/>
      <c r="K29" s="1"/>
      <c r="L29" s="1"/>
      <c r="M29" s="1"/>
      <c r="N29" s="22"/>
      <c r="O29" s="1"/>
      <c r="P29" s="1"/>
      <c r="Q29" s="1"/>
      <c r="R29" s="1"/>
      <c r="S29" s="1"/>
      <c r="T29" s="1"/>
      <c r="U29" s="1"/>
      <c r="V29" s="1"/>
      <c r="W29" s="1"/>
      <c r="X29" s="1"/>
      <c r="Y29" s="1"/>
      <c r="Z29" s="1"/>
    </row>
    <row r="30" spans="1:26" ht="15.75" customHeight="1" x14ac:dyDescent="0.25">
      <c r="A30" s="1"/>
      <c r="B30" s="1"/>
      <c r="C30" s="1"/>
      <c r="D30" s="1"/>
      <c r="E30" s="1"/>
      <c r="F30" s="43"/>
      <c r="G30" s="43"/>
      <c r="H30" s="1"/>
      <c r="I30" s="1"/>
      <c r="J30" s="1"/>
      <c r="K30" s="1"/>
      <c r="L30" s="1"/>
      <c r="M30" s="1"/>
      <c r="N30" s="22"/>
      <c r="O30" s="1"/>
      <c r="P30" s="1"/>
      <c r="Q30" s="1"/>
      <c r="R30" s="1"/>
      <c r="S30" s="1"/>
      <c r="T30" s="1"/>
      <c r="U30" s="1"/>
      <c r="V30" s="1"/>
      <c r="W30" s="1"/>
      <c r="X30" s="1"/>
      <c r="Y30" s="1"/>
      <c r="Z30" s="1"/>
    </row>
    <row r="31" spans="1:26" ht="15.75" customHeight="1" x14ac:dyDescent="0.25">
      <c r="A31" s="1"/>
      <c r="B31" s="1"/>
      <c r="C31" s="1"/>
      <c r="D31" s="1"/>
      <c r="E31" s="1"/>
      <c r="F31" s="43"/>
      <c r="G31" s="43"/>
      <c r="H31" s="1"/>
      <c r="I31" s="1"/>
      <c r="J31" s="1"/>
      <c r="K31" s="1"/>
      <c r="L31" s="1"/>
      <c r="M31" s="1"/>
      <c r="N31" s="13"/>
      <c r="O31" s="1"/>
      <c r="P31" s="1"/>
      <c r="Q31" s="1"/>
      <c r="R31" s="1"/>
      <c r="S31" s="1"/>
      <c r="T31" s="1"/>
      <c r="U31" s="1"/>
      <c r="V31" s="1"/>
      <c r="W31" s="1"/>
      <c r="X31" s="1"/>
      <c r="Y31" s="1"/>
      <c r="Z31" s="1"/>
    </row>
    <row r="32" spans="1:26" ht="15.75" customHeight="1" x14ac:dyDescent="0.25">
      <c r="A32" s="1"/>
      <c r="B32" s="25" t="s">
        <v>92</v>
      </c>
      <c r="C32" s="1"/>
      <c r="D32" s="1"/>
      <c r="E32" s="1"/>
      <c r="F32" s="1"/>
      <c r="G32" s="1"/>
      <c r="H32" s="1"/>
      <c r="I32" s="1"/>
      <c r="J32" s="1"/>
      <c r="K32" s="1"/>
      <c r="L32" s="1"/>
      <c r="M32" s="1"/>
      <c r="N32" s="13"/>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3"/>
      <c r="O33" s="1"/>
      <c r="P33" s="1"/>
      <c r="Q33" s="1"/>
      <c r="R33" s="1"/>
      <c r="S33" s="1"/>
      <c r="T33" s="1"/>
      <c r="U33" s="1"/>
      <c r="V33" s="1"/>
      <c r="W33" s="1"/>
      <c r="X33" s="1"/>
      <c r="Y33" s="1"/>
      <c r="Z33" s="1"/>
    </row>
    <row r="34" spans="1:26" ht="15.75" customHeight="1" x14ac:dyDescent="0.25">
      <c r="A34" s="1"/>
      <c r="B34" s="10" t="s">
        <v>2</v>
      </c>
      <c r="C34" s="10" t="s">
        <v>20</v>
      </c>
      <c r="D34" s="10" t="s">
        <v>21</v>
      </c>
      <c r="E34" s="10" t="s">
        <v>22</v>
      </c>
      <c r="F34" s="1"/>
      <c r="G34" s="1"/>
      <c r="H34" s="1"/>
      <c r="I34" s="1"/>
      <c r="J34" s="1"/>
      <c r="K34" s="1"/>
      <c r="L34" s="1"/>
      <c r="M34" s="1"/>
      <c r="N34" s="13"/>
      <c r="O34" s="1"/>
      <c r="P34" s="1"/>
      <c r="Q34" s="1"/>
      <c r="R34" s="1"/>
      <c r="S34" s="1"/>
      <c r="T34" s="1"/>
      <c r="U34" s="1"/>
      <c r="V34" s="1"/>
      <c r="W34" s="1"/>
      <c r="X34" s="1"/>
      <c r="Y34" s="1"/>
      <c r="Z34" s="1"/>
    </row>
    <row r="35" spans="1:26" ht="15.75" customHeight="1" x14ac:dyDescent="0.25">
      <c r="A35" s="1"/>
      <c r="B35" s="12" t="s">
        <v>12</v>
      </c>
      <c r="C35" s="43">
        <f>AVERAGE(J5:J13)</f>
        <v>0.46673963887241526</v>
      </c>
      <c r="D35" s="43">
        <f>STDEV(J5:J13)</f>
        <v>3.7631642249218875E-2</v>
      </c>
      <c r="E35" s="43">
        <f>D35/SQRT(9)</f>
        <v>1.2543880749739625E-2</v>
      </c>
      <c r="F35" s="1"/>
      <c r="G35" s="1"/>
      <c r="H35" s="1"/>
      <c r="I35" s="1"/>
      <c r="J35" s="1"/>
      <c r="K35" s="1"/>
      <c r="L35" s="1"/>
      <c r="M35" s="1"/>
      <c r="N35" s="13"/>
      <c r="O35" s="1"/>
      <c r="P35" s="1"/>
      <c r="Q35" s="1"/>
      <c r="R35" s="1"/>
      <c r="S35" s="1"/>
      <c r="T35" s="1"/>
      <c r="U35" s="1"/>
      <c r="V35" s="1"/>
      <c r="W35" s="1"/>
      <c r="X35" s="1"/>
      <c r="Y35" s="1"/>
      <c r="Z35" s="1"/>
    </row>
    <row r="36" spans="1:26" ht="15.75" customHeight="1" x14ac:dyDescent="0.25">
      <c r="A36" s="1"/>
      <c r="B36" s="12" t="s">
        <v>14</v>
      </c>
      <c r="C36" s="43">
        <f>AVERAGE(J14:J23)</f>
        <v>0.4868023656937025</v>
      </c>
      <c r="D36" s="43">
        <f>STDEV(J14:J23)</f>
        <v>3.2847874863240659E-2</v>
      </c>
      <c r="E36" s="43">
        <f>D36/SQRT(10)</f>
        <v>1.0387410086403238E-2</v>
      </c>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25" t="s">
        <v>93</v>
      </c>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0" t="s">
        <v>2</v>
      </c>
      <c r="C41" s="10" t="s">
        <v>20</v>
      </c>
      <c r="D41" s="10" t="s">
        <v>21</v>
      </c>
      <c r="E41" s="10" t="s">
        <v>22</v>
      </c>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2" t="s">
        <v>12</v>
      </c>
      <c r="C42" s="43">
        <f>AVERAGE(L5:L13)</f>
        <v>3.5286461070722169E-2</v>
      </c>
      <c r="D42" s="43">
        <f>STDEV(L5:L13)</f>
        <v>1.7528633846579295E-2</v>
      </c>
      <c r="E42" s="43">
        <f>D42/SQRT(9)</f>
        <v>5.8428779488597649E-3</v>
      </c>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2" t="s">
        <v>14</v>
      </c>
      <c r="C43" s="43">
        <f>AVERAGE(M14)</f>
        <v>9.9667384759964638E-3</v>
      </c>
      <c r="D43" s="43">
        <f>STDEV(L14:L23)</f>
        <v>8.8263043222696486E-3</v>
      </c>
      <c r="E43" s="43">
        <f>D43/SQRT(10)</f>
        <v>2.7911224980160915E-3</v>
      </c>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59"/>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sheetData>
  <mergeCells count="8">
    <mergeCell ref="M14:M23"/>
    <mergeCell ref="B5:B13"/>
    <mergeCell ref="I5:I13"/>
    <mergeCell ref="K5:K13"/>
    <mergeCell ref="M5:M13"/>
    <mergeCell ref="B14:B23"/>
    <mergeCell ref="I14:I23"/>
    <mergeCell ref="K14:K23"/>
  </mergeCells>
  <pageMargins left="0.7" right="0.7" top="0.75" bottom="0.75" header="0" footer="0"/>
  <pageSetup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000"/>
  <sheetViews>
    <sheetView view="pageBreakPreview" zoomScale="60" zoomScaleNormal="100" workbookViewId="0">
      <selection activeCell="A5" sqref="A5"/>
    </sheetView>
  </sheetViews>
  <sheetFormatPr defaultColWidth="12.59765625" defaultRowHeight="15" customHeight="1" x14ac:dyDescent="0.25"/>
  <cols>
    <col min="1" max="1" width="5.09765625" customWidth="1"/>
    <col min="2" max="2" width="15.59765625" customWidth="1"/>
    <col min="3" max="32" width="5.5" customWidth="1"/>
    <col min="33" max="33" width="1.59765625" customWidth="1"/>
    <col min="34" max="34" width="21.5" customWidth="1"/>
    <col min="35" max="40" width="5.8984375" customWidth="1"/>
  </cols>
  <sheetData>
    <row r="1" spans="1:40" ht="13.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31"/>
      <c r="AH1" s="1"/>
      <c r="AI1" s="1"/>
      <c r="AJ1" s="1"/>
      <c r="AK1" s="1"/>
      <c r="AL1" s="1"/>
      <c r="AM1" s="1"/>
      <c r="AN1" s="1"/>
    </row>
    <row r="2" spans="1:40" ht="13.5" customHeight="1" x14ac:dyDescent="0.25">
      <c r="A2" s="1"/>
      <c r="B2" s="125" t="s">
        <v>94</v>
      </c>
      <c r="C2" s="92"/>
      <c r="D2" s="92"/>
      <c r="E2" s="92"/>
      <c r="F2" s="92"/>
      <c r="G2" s="1"/>
      <c r="H2" s="1"/>
      <c r="I2" s="1"/>
      <c r="J2" s="1"/>
      <c r="K2" s="1"/>
      <c r="L2" s="1"/>
      <c r="M2" s="1"/>
      <c r="N2" s="1"/>
      <c r="O2" s="1"/>
      <c r="P2" s="1"/>
      <c r="Q2" s="1"/>
      <c r="R2" s="1"/>
      <c r="S2" s="1"/>
      <c r="T2" s="1"/>
      <c r="U2" s="1"/>
      <c r="V2" s="1"/>
      <c r="W2" s="1"/>
      <c r="X2" s="1"/>
      <c r="Y2" s="1"/>
      <c r="Z2" s="1"/>
      <c r="AA2" s="1"/>
      <c r="AB2" s="1"/>
      <c r="AC2" s="1"/>
      <c r="AD2" s="1"/>
      <c r="AE2" s="1"/>
      <c r="AF2" s="1"/>
      <c r="AG2" s="31"/>
      <c r="AH2" s="1"/>
      <c r="AI2" s="1"/>
      <c r="AJ2" s="1"/>
      <c r="AK2" s="1"/>
      <c r="AL2" s="1"/>
      <c r="AM2" s="1"/>
      <c r="AN2" s="1"/>
    </row>
    <row r="3" spans="1:40" ht="13.5" customHeight="1" x14ac:dyDescent="0.25">
      <c r="A3" s="1"/>
      <c r="B3" s="62"/>
      <c r="C3" s="62"/>
      <c r="D3" s="62"/>
      <c r="E3" s="62"/>
      <c r="F3" s="62"/>
      <c r="G3" s="1"/>
      <c r="H3" s="1"/>
      <c r="I3" s="1"/>
      <c r="J3" s="1"/>
      <c r="K3" s="1"/>
      <c r="L3" s="1"/>
      <c r="M3" s="1"/>
      <c r="N3" s="1"/>
      <c r="O3" s="1"/>
      <c r="P3" s="1"/>
      <c r="Q3" s="1"/>
      <c r="R3" s="1"/>
      <c r="S3" s="1"/>
      <c r="T3" s="1"/>
      <c r="U3" s="1"/>
      <c r="V3" s="1"/>
      <c r="W3" s="1"/>
      <c r="X3" s="1"/>
      <c r="Y3" s="1"/>
      <c r="Z3" s="1"/>
      <c r="AA3" s="1"/>
      <c r="AB3" s="1"/>
      <c r="AC3" s="1"/>
      <c r="AD3" s="1"/>
      <c r="AE3" s="1"/>
      <c r="AF3" s="1"/>
      <c r="AG3" s="31"/>
      <c r="AH3" s="1"/>
      <c r="AI3" s="1"/>
      <c r="AJ3" s="1"/>
      <c r="AK3" s="1"/>
      <c r="AL3" s="1"/>
      <c r="AM3" s="1"/>
      <c r="AN3" s="1"/>
    </row>
    <row r="4" spans="1:40" ht="13.5" customHeight="1" x14ac:dyDescent="0.25">
      <c r="A4" s="1"/>
      <c r="B4" s="1"/>
      <c r="C4" s="126" t="s">
        <v>95</v>
      </c>
      <c r="D4" s="92"/>
      <c r="E4" s="92"/>
      <c r="F4" s="92"/>
      <c r="G4" s="92"/>
      <c r="H4" s="105"/>
      <c r="I4" s="126" t="s">
        <v>96</v>
      </c>
      <c r="J4" s="92"/>
      <c r="K4" s="92"/>
      <c r="L4" s="92"/>
      <c r="M4" s="92"/>
      <c r="N4" s="105"/>
      <c r="O4" s="126" t="s">
        <v>97</v>
      </c>
      <c r="P4" s="92"/>
      <c r="Q4" s="92"/>
      <c r="R4" s="92"/>
      <c r="S4" s="92"/>
      <c r="T4" s="105"/>
      <c r="U4" s="126" t="s">
        <v>98</v>
      </c>
      <c r="V4" s="92"/>
      <c r="W4" s="92"/>
      <c r="X4" s="92"/>
      <c r="Y4" s="92"/>
      <c r="Z4" s="105"/>
      <c r="AA4" s="126" t="s">
        <v>99</v>
      </c>
      <c r="AB4" s="92"/>
      <c r="AC4" s="92"/>
      <c r="AD4" s="92"/>
      <c r="AE4" s="92"/>
      <c r="AF4" s="105"/>
      <c r="AG4" s="63"/>
      <c r="AH4" s="1"/>
      <c r="AI4" s="1"/>
      <c r="AJ4" s="1"/>
      <c r="AK4" s="1"/>
      <c r="AL4" s="1"/>
      <c r="AM4" s="1"/>
      <c r="AN4" s="1"/>
    </row>
    <row r="5" spans="1:40" ht="13.5" customHeight="1" x14ac:dyDescent="0.25">
      <c r="A5" s="2"/>
      <c r="B5" s="64" t="s">
        <v>100</v>
      </c>
      <c r="C5" s="107" t="s">
        <v>101</v>
      </c>
      <c r="D5" s="108"/>
      <c r="E5" s="109" t="s">
        <v>102</v>
      </c>
      <c r="F5" s="108"/>
      <c r="G5" s="109" t="s">
        <v>103</v>
      </c>
      <c r="H5" s="110"/>
      <c r="I5" s="107" t="s">
        <v>101</v>
      </c>
      <c r="J5" s="108"/>
      <c r="K5" s="109" t="s">
        <v>102</v>
      </c>
      <c r="L5" s="108"/>
      <c r="M5" s="109" t="s">
        <v>103</v>
      </c>
      <c r="N5" s="110"/>
      <c r="O5" s="107" t="s">
        <v>101</v>
      </c>
      <c r="P5" s="108"/>
      <c r="Q5" s="109" t="s">
        <v>102</v>
      </c>
      <c r="R5" s="108"/>
      <c r="S5" s="109" t="s">
        <v>103</v>
      </c>
      <c r="T5" s="110"/>
      <c r="U5" s="107" t="s">
        <v>101</v>
      </c>
      <c r="V5" s="108"/>
      <c r="W5" s="109" t="s">
        <v>102</v>
      </c>
      <c r="X5" s="108"/>
      <c r="Y5" s="109" t="s">
        <v>103</v>
      </c>
      <c r="Z5" s="110"/>
      <c r="AA5" s="107" t="s">
        <v>101</v>
      </c>
      <c r="AB5" s="108"/>
      <c r="AC5" s="109" t="s">
        <v>102</v>
      </c>
      <c r="AD5" s="108"/>
      <c r="AE5" s="109" t="s">
        <v>103</v>
      </c>
      <c r="AF5" s="110"/>
      <c r="AG5" s="63"/>
      <c r="AH5" s="51"/>
      <c r="AI5" s="112" t="s">
        <v>104</v>
      </c>
      <c r="AJ5" s="108"/>
      <c r="AK5" s="108"/>
      <c r="AL5" s="108"/>
      <c r="AM5" s="108"/>
      <c r="AN5" s="108"/>
    </row>
    <row r="6" spans="1:40" ht="13.5" customHeight="1" x14ac:dyDescent="0.25">
      <c r="A6" s="1"/>
      <c r="B6" s="1">
        <v>1</v>
      </c>
      <c r="C6" s="65"/>
      <c r="D6" s="66"/>
      <c r="E6" s="1"/>
      <c r="F6" s="66"/>
      <c r="G6" s="1"/>
      <c r="H6" s="67"/>
      <c r="I6" s="1"/>
      <c r="J6" s="66"/>
      <c r="K6" s="1"/>
      <c r="L6" s="66"/>
      <c r="M6" s="1"/>
      <c r="N6" s="66"/>
      <c r="O6" s="65"/>
      <c r="P6" s="66"/>
      <c r="Q6" s="1"/>
      <c r="R6" s="66"/>
      <c r="S6" s="1"/>
      <c r="T6" s="67"/>
      <c r="U6" s="1"/>
      <c r="V6" s="66"/>
      <c r="W6" s="1"/>
      <c r="X6" s="66"/>
      <c r="Y6" s="1"/>
      <c r="Z6" s="67"/>
      <c r="AA6" s="1"/>
      <c r="AB6" s="66"/>
      <c r="AC6" s="1"/>
      <c r="AD6" s="66"/>
      <c r="AE6" s="1"/>
      <c r="AF6" s="68"/>
      <c r="AG6" s="31"/>
      <c r="AH6" s="21"/>
      <c r="AI6" s="91" t="s">
        <v>105</v>
      </c>
      <c r="AJ6" s="92"/>
      <c r="AK6" s="92"/>
      <c r="AL6" s="92"/>
      <c r="AM6" s="92"/>
      <c r="AN6" s="92"/>
    </row>
    <row r="7" spans="1:40" ht="13.5" customHeight="1" x14ac:dyDescent="0.25">
      <c r="A7" s="1"/>
      <c r="B7" s="1">
        <v>2</v>
      </c>
      <c r="C7" s="65"/>
      <c r="D7" s="66"/>
      <c r="E7" s="1"/>
      <c r="F7" s="66"/>
      <c r="G7" s="1"/>
      <c r="H7" s="67"/>
      <c r="I7" s="1"/>
      <c r="J7" s="66"/>
      <c r="K7" s="1"/>
      <c r="L7" s="66"/>
      <c r="M7" s="1"/>
      <c r="N7" s="66"/>
      <c r="O7" s="65"/>
      <c r="P7" s="66"/>
      <c r="Q7" s="1"/>
      <c r="R7" s="66"/>
      <c r="S7" s="1"/>
      <c r="T7" s="67"/>
      <c r="U7" s="1"/>
      <c r="V7" s="66"/>
      <c r="W7" s="1"/>
      <c r="X7" s="66"/>
      <c r="Y7" s="1"/>
      <c r="Z7" s="67"/>
      <c r="AA7" s="1"/>
      <c r="AB7" s="66"/>
      <c r="AC7" s="1"/>
      <c r="AD7" s="66"/>
      <c r="AE7" s="1"/>
      <c r="AF7" s="67"/>
      <c r="AG7" s="31"/>
      <c r="AH7" s="21"/>
      <c r="AI7" s="92"/>
      <c r="AJ7" s="92"/>
      <c r="AK7" s="92"/>
      <c r="AL7" s="92"/>
      <c r="AM7" s="92"/>
      <c r="AN7" s="92"/>
    </row>
    <row r="8" spans="1:40" ht="13.5" customHeight="1" x14ac:dyDescent="0.25">
      <c r="A8" s="1"/>
      <c r="B8" s="1">
        <v>3</v>
      </c>
      <c r="C8" s="65"/>
      <c r="D8" s="66"/>
      <c r="E8" s="1"/>
      <c r="F8" s="66"/>
      <c r="G8" s="1">
        <v>1</v>
      </c>
      <c r="H8" s="67">
        <f t="shared" ref="H8:H33" si="0">G8*B8</f>
        <v>3</v>
      </c>
      <c r="I8" s="1"/>
      <c r="J8" s="66"/>
      <c r="K8" s="1"/>
      <c r="L8" s="66"/>
      <c r="M8" s="1"/>
      <c r="N8" s="66"/>
      <c r="O8" s="65"/>
      <c r="P8" s="66"/>
      <c r="Q8" s="1">
        <v>1</v>
      </c>
      <c r="R8" s="66">
        <f t="shared" ref="R8:R43" si="1">Q8*B8</f>
        <v>3</v>
      </c>
      <c r="S8" s="1">
        <v>1</v>
      </c>
      <c r="T8" s="67">
        <f t="shared" ref="T8:T37" si="2">S8*B8</f>
        <v>3</v>
      </c>
      <c r="U8" s="1"/>
      <c r="V8" s="66"/>
      <c r="W8" s="1"/>
      <c r="X8" s="66"/>
      <c r="Y8" s="1"/>
      <c r="Z8" s="67"/>
      <c r="AA8" s="1"/>
      <c r="AB8" s="66"/>
      <c r="AC8" s="1"/>
      <c r="AD8" s="66"/>
      <c r="AE8" s="1">
        <v>5</v>
      </c>
      <c r="AF8" s="67">
        <f t="shared" ref="AF8:AF37" si="3">AE8*B8</f>
        <v>15</v>
      </c>
      <c r="AG8" s="31"/>
      <c r="AH8" s="21"/>
      <c r="AI8" s="92"/>
      <c r="AJ8" s="92"/>
      <c r="AK8" s="92"/>
      <c r="AL8" s="92"/>
      <c r="AM8" s="92"/>
      <c r="AN8" s="92"/>
    </row>
    <row r="9" spans="1:40" ht="13.5" customHeight="1" x14ac:dyDescent="0.25">
      <c r="A9" s="1"/>
      <c r="B9" s="1">
        <v>4</v>
      </c>
      <c r="C9" s="65">
        <v>3</v>
      </c>
      <c r="D9" s="66">
        <f t="shared" ref="D9:D38" si="4">C9*B9</f>
        <v>12</v>
      </c>
      <c r="E9" s="1">
        <v>1</v>
      </c>
      <c r="F9" s="66">
        <f t="shared" ref="F9:F38" si="5">E9*B9</f>
        <v>4</v>
      </c>
      <c r="G9" s="1">
        <v>2</v>
      </c>
      <c r="H9" s="67">
        <f t="shared" si="0"/>
        <v>8</v>
      </c>
      <c r="I9" s="2">
        <v>1</v>
      </c>
      <c r="J9" s="66">
        <f t="shared" ref="J9:J38" si="6">I9*B9</f>
        <v>4</v>
      </c>
      <c r="K9" s="21">
        <v>2</v>
      </c>
      <c r="L9" s="66">
        <f t="shared" ref="L9:L40" si="7">K9*B9</f>
        <v>8</v>
      </c>
      <c r="M9" s="1"/>
      <c r="N9" s="66"/>
      <c r="O9" s="65"/>
      <c r="P9" s="66"/>
      <c r="Q9" s="1">
        <v>1</v>
      </c>
      <c r="R9" s="66">
        <f t="shared" si="1"/>
        <v>4</v>
      </c>
      <c r="S9" s="1">
        <v>1</v>
      </c>
      <c r="T9" s="67">
        <f t="shared" si="2"/>
        <v>4</v>
      </c>
      <c r="U9" s="1"/>
      <c r="V9" s="66"/>
      <c r="W9" s="21">
        <v>2</v>
      </c>
      <c r="X9" s="66">
        <f t="shared" ref="X9:X38" si="8">W9*B9</f>
        <v>8</v>
      </c>
      <c r="Y9" s="1"/>
      <c r="Z9" s="67"/>
      <c r="AA9" s="2">
        <v>4</v>
      </c>
      <c r="AB9" s="66">
        <f t="shared" ref="AB9:AB40" si="9">AA9*B9</f>
        <v>16</v>
      </c>
      <c r="AC9" s="2">
        <v>4</v>
      </c>
      <c r="AD9" s="66">
        <f t="shared" ref="AD9:AD39" si="10">AC9*B9</f>
        <v>16</v>
      </c>
      <c r="AE9" s="1">
        <v>3</v>
      </c>
      <c r="AF9" s="67">
        <f t="shared" si="3"/>
        <v>12</v>
      </c>
      <c r="AG9" s="31"/>
      <c r="AH9" s="21"/>
      <c r="AI9" s="92"/>
      <c r="AJ9" s="92"/>
      <c r="AK9" s="92"/>
      <c r="AL9" s="92"/>
      <c r="AM9" s="92"/>
      <c r="AN9" s="92"/>
    </row>
    <row r="10" spans="1:40" ht="13.5" customHeight="1" x14ac:dyDescent="0.25">
      <c r="A10" s="1"/>
      <c r="B10" s="1">
        <v>5</v>
      </c>
      <c r="C10" s="65"/>
      <c r="D10" s="66">
        <f t="shared" si="4"/>
        <v>0</v>
      </c>
      <c r="E10" s="1">
        <v>1</v>
      </c>
      <c r="F10" s="66">
        <f t="shared" si="5"/>
        <v>5</v>
      </c>
      <c r="G10" s="1"/>
      <c r="H10" s="67">
        <f t="shared" si="0"/>
        <v>0</v>
      </c>
      <c r="I10" s="2">
        <v>3</v>
      </c>
      <c r="J10" s="66">
        <f t="shared" si="6"/>
        <v>15</v>
      </c>
      <c r="K10" s="21">
        <v>4</v>
      </c>
      <c r="L10" s="66">
        <f t="shared" si="7"/>
        <v>20</v>
      </c>
      <c r="M10" s="1">
        <v>2</v>
      </c>
      <c r="N10" s="66">
        <f t="shared" ref="N10:N37" si="11">M10*B10</f>
        <v>10</v>
      </c>
      <c r="O10" s="65"/>
      <c r="P10" s="66"/>
      <c r="Q10" s="1">
        <v>1</v>
      </c>
      <c r="R10" s="66">
        <f t="shared" si="1"/>
        <v>5</v>
      </c>
      <c r="S10" s="1"/>
      <c r="T10" s="67">
        <f t="shared" si="2"/>
        <v>0</v>
      </c>
      <c r="U10" s="1"/>
      <c r="V10" s="66"/>
      <c r="W10" s="1"/>
      <c r="X10" s="66">
        <f t="shared" si="8"/>
        <v>0</v>
      </c>
      <c r="Y10" s="1"/>
      <c r="Z10" s="67"/>
      <c r="AA10" s="2">
        <v>1</v>
      </c>
      <c r="AB10" s="66">
        <f t="shared" si="9"/>
        <v>5</v>
      </c>
      <c r="AC10" s="2"/>
      <c r="AD10" s="66">
        <f t="shared" si="10"/>
        <v>0</v>
      </c>
      <c r="AE10" s="1"/>
      <c r="AF10" s="67">
        <f t="shared" si="3"/>
        <v>0</v>
      </c>
      <c r="AG10" s="31"/>
      <c r="AH10" s="21"/>
      <c r="AI10" s="92"/>
      <c r="AJ10" s="92"/>
      <c r="AK10" s="92"/>
      <c r="AL10" s="92"/>
      <c r="AM10" s="92"/>
      <c r="AN10" s="92"/>
    </row>
    <row r="11" spans="1:40" ht="13.5" customHeight="1" x14ac:dyDescent="0.25">
      <c r="A11" s="1"/>
      <c r="B11" s="1">
        <v>6</v>
      </c>
      <c r="C11" s="65">
        <v>5</v>
      </c>
      <c r="D11" s="66">
        <f t="shared" si="4"/>
        <v>30</v>
      </c>
      <c r="E11" s="1">
        <v>1</v>
      </c>
      <c r="F11" s="66">
        <f t="shared" si="5"/>
        <v>6</v>
      </c>
      <c r="G11" s="1">
        <v>1</v>
      </c>
      <c r="H11" s="67">
        <f t="shared" si="0"/>
        <v>6</v>
      </c>
      <c r="I11" s="1"/>
      <c r="J11" s="66">
        <f t="shared" si="6"/>
        <v>0</v>
      </c>
      <c r="K11" s="1"/>
      <c r="L11" s="66">
        <f t="shared" si="7"/>
        <v>0</v>
      </c>
      <c r="M11" s="1">
        <v>4</v>
      </c>
      <c r="N11" s="66">
        <f t="shared" si="11"/>
        <v>24</v>
      </c>
      <c r="O11" s="65">
        <v>1</v>
      </c>
      <c r="P11" s="66">
        <f t="shared" ref="P11:P39" si="12">O11*B11</f>
        <v>6</v>
      </c>
      <c r="Q11" s="1">
        <v>1</v>
      </c>
      <c r="R11" s="66">
        <f t="shared" si="1"/>
        <v>6</v>
      </c>
      <c r="S11" s="1"/>
      <c r="T11" s="67">
        <f t="shared" si="2"/>
        <v>0</v>
      </c>
      <c r="U11" s="1"/>
      <c r="V11" s="66"/>
      <c r="W11" s="1"/>
      <c r="X11" s="66">
        <f t="shared" si="8"/>
        <v>0</v>
      </c>
      <c r="Y11" s="1">
        <v>1</v>
      </c>
      <c r="Z11" s="67">
        <f t="shared" ref="Z11:Z36" si="13">Y11*B11</f>
        <v>6</v>
      </c>
      <c r="AA11" s="1"/>
      <c r="AB11" s="66">
        <f t="shared" si="9"/>
        <v>0</v>
      </c>
      <c r="AC11" s="1"/>
      <c r="AD11" s="66">
        <f t="shared" si="10"/>
        <v>0</v>
      </c>
      <c r="AE11" s="1">
        <v>2</v>
      </c>
      <c r="AF11" s="67">
        <f t="shared" si="3"/>
        <v>12</v>
      </c>
      <c r="AG11" s="31"/>
      <c r="AH11" s="21"/>
      <c r="AI11" s="92"/>
      <c r="AJ11" s="92"/>
      <c r="AK11" s="92"/>
      <c r="AL11" s="92"/>
      <c r="AM11" s="92"/>
      <c r="AN11" s="92"/>
    </row>
    <row r="12" spans="1:40" ht="15" customHeight="1" x14ac:dyDescent="0.25">
      <c r="A12" s="1"/>
      <c r="B12" s="1">
        <v>7</v>
      </c>
      <c r="C12" s="65">
        <v>1</v>
      </c>
      <c r="D12" s="66">
        <f t="shared" si="4"/>
        <v>7</v>
      </c>
      <c r="E12" s="1"/>
      <c r="F12" s="66">
        <f t="shared" si="5"/>
        <v>0</v>
      </c>
      <c r="G12" s="1">
        <v>1</v>
      </c>
      <c r="H12" s="67">
        <f t="shared" si="0"/>
        <v>7</v>
      </c>
      <c r="I12" s="2">
        <v>1</v>
      </c>
      <c r="J12" s="66">
        <f t="shared" si="6"/>
        <v>7</v>
      </c>
      <c r="K12" s="21">
        <v>1</v>
      </c>
      <c r="L12" s="66">
        <f t="shared" si="7"/>
        <v>7</v>
      </c>
      <c r="M12" s="1"/>
      <c r="N12" s="66">
        <f t="shared" si="11"/>
        <v>0</v>
      </c>
      <c r="O12" s="65">
        <v>1</v>
      </c>
      <c r="P12" s="66">
        <f t="shared" si="12"/>
        <v>7</v>
      </c>
      <c r="Q12" s="1"/>
      <c r="R12" s="66">
        <f t="shared" si="1"/>
        <v>0</v>
      </c>
      <c r="S12" s="1"/>
      <c r="T12" s="67">
        <f t="shared" si="2"/>
        <v>0</v>
      </c>
      <c r="U12" s="2">
        <v>1</v>
      </c>
      <c r="V12" s="66">
        <f t="shared" ref="V12:V33" si="14">U12*B12</f>
        <v>7</v>
      </c>
      <c r="W12" s="1"/>
      <c r="X12" s="66">
        <f t="shared" si="8"/>
        <v>0</v>
      </c>
      <c r="Y12" s="1"/>
      <c r="Z12" s="67">
        <f t="shared" si="13"/>
        <v>0</v>
      </c>
      <c r="AA12" s="2">
        <v>7</v>
      </c>
      <c r="AB12" s="66">
        <f t="shared" si="9"/>
        <v>49</v>
      </c>
      <c r="AC12" s="2">
        <v>2</v>
      </c>
      <c r="AD12" s="66">
        <f t="shared" si="10"/>
        <v>14</v>
      </c>
      <c r="AE12" s="1">
        <v>1</v>
      </c>
      <c r="AF12" s="67">
        <f t="shared" si="3"/>
        <v>7</v>
      </c>
      <c r="AG12" s="31"/>
      <c r="AH12" s="21"/>
      <c r="AI12" s="113" t="s">
        <v>106</v>
      </c>
      <c r="AJ12" s="114"/>
      <c r="AK12" s="114"/>
      <c r="AL12" s="114"/>
      <c r="AM12" s="114"/>
      <c r="AN12" s="115"/>
    </row>
    <row r="13" spans="1:40" ht="15" customHeight="1" x14ac:dyDescent="0.25">
      <c r="A13" s="1"/>
      <c r="B13" s="1">
        <v>8</v>
      </c>
      <c r="C13" s="65"/>
      <c r="D13" s="66">
        <f t="shared" si="4"/>
        <v>0</v>
      </c>
      <c r="E13" s="1"/>
      <c r="F13" s="66">
        <f t="shared" si="5"/>
        <v>0</v>
      </c>
      <c r="G13" s="1"/>
      <c r="H13" s="67">
        <f t="shared" si="0"/>
        <v>0</v>
      </c>
      <c r="I13" s="1"/>
      <c r="J13" s="66">
        <f t="shared" si="6"/>
        <v>0</v>
      </c>
      <c r="K13" s="1"/>
      <c r="L13" s="66">
        <f t="shared" si="7"/>
        <v>0</v>
      </c>
      <c r="M13" s="1"/>
      <c r="N13" s="66">
        <f t="shared" si="11"/>
        <v>0</v>
      </c>
      <c r="O13" s="65"/>
      <c r="P13" s="66">
        <f t="shared" si="12"/>
        <v>0</v>
      </c>
      <c r="Q13" s="1"/>
      <c r="R13" s="66">
        <f t="shared" si="1"/>
        <v>0</v>
      </c>
      <c r="S13" s="1"/>
      <c r="T13" s="67">
        <f t="shared" si="2"/>
        <v>0</v>
      </c>
      <c r="U13" s="1"/>
      <c r="V13" s="66">
        <f t="shared" si="14"/>
        <v>0</v>
      </c>
      <c r="W13" s="21">
        <v>2</v>
      </c>
      <c r="X13" s="66">
        <f t="shared" si="8"/>
        <v>16</v>
      </c>
      <c r="Y13" s="1"/>
      <c r="Z13" s="67">
        <f t="shared" si="13"/>
        <v>0</v>
      </c>
      <c r="AA13" s="2">
        <v>2</v>
      </c>
      <c r="AB13" s="66">
        <f t="shared" si="9"/>
        <v>16</v>
      </c>
      <c r="AC13" s="2">
        <v>1</v>
      </c>
      <c r="AD13" s="66">
        <f t="shared" si="10"/>
        <v>8</v>
      </c>
      <c r="AE13" s="1"/>
      <c r="AF13" s="67">
        <f t="shared" si="3"/>
        <v>0</v>
      </c>
      <c r="AG13" s="31"/>
      <c r="AH13" s="21"/>
      <c r="AI13" s="116"/>
      <c r="AJ13" s="92"/>
      <c r="AK13" s="92"/>
      <c r="AL13" s="92"/>
      <c r="AM13" s="92"/>
      <c r="AN13" s="117"/>
    </row>
    <row r="14" spans="1:40" ht="13.5" customHeight="1" x14ac:dyDescent="0.25">
      <c r="A14" s="1"/>
      <c r="B14" s="1">
        <v>9</v>
      </c>
      <c r="C14" s="65"/>
      <c r="D14" s="66">
        <f t="shared" si="4"/>
        <v>0</v>
      </c>
      <c r="E14" s="1"/>
      <c r="F14" s="66">
        <f t="shared" si="5"/>
        <v>0</v>
      </c>
      <c r="G14" s="1"/>
      <c r="H14" s="67">
        <f t="shared" si="0"/>
        <v>0</v>
      </c>
      <c r="I14" s="1"/>
      <c r="J14" s="66">
        <f t="shared" si="6"/>
        <v>0</v>
      </c>
      <c r="K14" s="1"/>
      <c r="L14" s="66">
        <f t="shared" si="7"/>
        <v>0</v>
      </c>
      <c r="M14" s="1"/>
      <c r="N14" s="66">
        <f t="shared" si="11"/>
        <v>0</v>
      </c>
      <c r="O14" s="65"/>
      <c r="P14" s="66">
        <f t="shared" si="12"/>
        <v>0</v>
      </c>
      <c r="Q14" s="1"/>
      <c r="R14" s="66">
        <f t="shared" si="1"/>
        <v>0</v>
      </c>
      <c r="S14" s="1"/>
      <c r="T14" s="67">
        <f t="shared" si="2"/>
        <v>0</v>
      </c>
      <c r="U14" s="1"/>
      <c r="V14" s="66">
        <f t="shared" si="14"/>
        <v>0</v>
      </c>
      <c r="W14" s="1"/>
      <c r="X14" s="66">
        <f t="shared" si="8"/>
        <v>0</v>
      </c>
      <c r="Y14" s="1"/>
      <c r="Z14" s="67">
        <f t="shared" si="13"/>
        <v>0</v>
      </c>
      <c r="AA14" s="1"/>
      <c r="AB14" s="66">
        <f t="shared" si="9"/>
        <v>0</v>
      </c>
      <c r="AC14" s="1"/>
      <c r="AD14" s="66">
        <f t="shared" si="10"/>
        <v>0</v>
      </c>
      <c r="AE14" s="1"/>
      <c r="AF14" s="67">
        <f t="shared" si="3"/>
        <v>0</v>
      </c>
      <c r="AG14" s="31"/>
      <c r="AH14" s="21"/>
      <c r="AI14" s="116"/>
      <c r="AJ14" s="92"/>
      <c r="AK14" s="92"/>
      <c r="AL14" s="92"/>
      <c r="AM14" s="92"/>
      <c r="AN14" s="117"/>
    </row>
    <row r="15" spans="1:40" ht="13.5" customHeight="1" x14ac:dyDescent="0.25">
      <c r="A15" s="1"/>
      <c r="B15" s="1">
        <v>10</v>
      </c>
      <c r="C15" s="65">
        <v>4</v>
      </c>
      <c r="D15" s="66">
        <f t="shared" si="4"/>
        <v>40</v>
      </c>
      <c r="E15" s="1"/>
      <c r="F15" s="66">
        <f t="shared" si="5"/>
        <v>0</v>
      </c>
      <c r="G15" s="1">
        <v>11</v>
      </c>
      <c r="H15" s="67">
        <f t="shared" si="0"/>
        <v>110</v>
      </c>
      <c r="I15" s="1"/>
      <c r="J15" s="66">
        <f t="shared" si="6"/>
        <v>0</v>
      </c>
      <c r="K15" s="1"/>
      <c r="L15" s="66">
        <f t="shared" si="7"/>
        <v>0</v>
      </c>
      <c r="M15" s="1">
        <v>4</v>
      </c>
      <c r="N15" s="66">
        <f t="shared" si="11"/>
        <v>40</v>
      </c>
      <c r="O15" s="65"/>
      <c r="P15" s="66">
        <f t="shared" si="12"/>
        <v>0</v>
      </c>
      <c r="Q15" s="1"/>
      <c r="R15" s="66">
        <f t="shared" si="1"/>
        <v>0</v>
      </c>
      <c r="S15" s="1">
        <v>3</v>
      </c>
      <c r="T15" s="67">
        <f t="shared" si="2"/>
        <v>30</v>
      </c>
      <c r="U15" s="1"/>
      <c r="V15" s="66">
        <f t="shared" si="14"/>
        <v>0</v>
      </c>
      <c r="W15" s="1"/>
      <c r="X15" s="66">
        <f t="shared" si="8"/>
        <v>0</v>
      </c>
      <c r="Y15" s="1">
        <v>8</v>
      </c>
      <c r="Z15" s="67">
        <f t="shared" si="13"/>
        <v>80</v>
      </c>
      <c r="AA15" s="1"/>
      <c r="AB15" s="66">
        <f t="shared" si="9"/>
        <v>0</v>
      </c>
      <c r="AC15" s="1"/>
      <c r="AD15" s="66">
        <f t="shared" si="10"/>
        <v>0</v>
      </c>
      <c r="AE15" s="1">
        <v>11</v>
      </c>
      <c r="AF15" s="67">
        <f t="shared" si="3"/>
        <v>110</v>
      </c>
      <c r="AG15" s="31"/>
      <c r="AH15" s="21"/>
      <c r="AI15" s="116"/>
      <c r="AJ15" s="92"/>
      <c r="AK15" s="92"/>
      <c r="AL15" s="92"/>
      <c r="AM15" s="92"/>
      <c r="AN15" s="117"/>
    </row>
    <row r="16" spans="1:40" ht="13.5" customHeight="1" x14ac:dyDescent="0.25">
      <c r="A16" s="1"/>
      <c r="B16" s="1">
        <v>11</v>
      </c>
      <c r="C16" s="65">
        <v>1</v>
      </c>
      <c r="D16" s="66">
        <f t="shared" si="4"/>
        <v>11</v>
      </c>
      <c r="E16" s="1">
        <v>2</v>
      </c>
      <c r="F16" s="66">
        <f t="shared" si="5"/>
        <v>22</v>
      </c>
      <c r="G16" s="1">
        <v>1</v>
      </c>
      <c r="H16" s="67">
        <f t="shared" si="0"/>
        <v>11</v>
      </c>
      <c r="I16" s="2">
        <v>5</v>
      </c>
      <c r="J16" s="66">
        <f t="shared" si="6"/>
        <v>55</v>
      </c>
      <c r="K16" s="21">
        <v>4</v>
      </c>
      <c r="L16" s="66">
        <f t="shared" si="7"/>
        <v>44</v>
      </c>
      <c r="M16" s="1"/>
      <c r="N16" s="66">
        <f t="shared" si="11"/>
        <v>0</v>
      </c>
      <c r="O16" s="65">
        <v>5</v>
      </c>
      <c r="P16" s="66">
        <f t="shared" si="12"/>
        <v>55</v>
      </c>
      <c r="Q16" s="1">
        <v>2</v>
      </c>
      <c r="R16" s="66">
        <f t="shared" si="1"/>
        <v>22</v>
      </c>
      <c r="S16" s="1">
        <v>4</v>
      </c>
      <c r="T16" s="67">
        <f t="shared" si="2"/>
        <v>44</v>
      </c>
      <c r="U16" s="2">
        <v>8</v>
      </c>
      <c r="V16" s="66">
        <f t="shared" si="14"/>
        <v>88</v>
      </c>
      <c r="W16" s="21">
        <v>14</v>
      </c>
      <c r="X16" s="66">
        <f t="shared" si="8"/>
        <v>154</v>
      </c>
      <c r="Y16" s="1">
        <v>6</v>
      </c>
      <c r="Z16" s="67">
        <f t="shared" si="13"/>
        <v>66</v>
      </c>
      <c r="AA16" s="2">
        <v>8</v>
      </c>
      <c r="AB16" s="66">
        <f t="shared" si="9"/>
        <v>88</v>
      </c>
      <c r="AC16" s="2">
        <v>7</v>
      </c>
      <c r="AD16" s="66">
        <f t="shared" si="10"/>
        <v>77</v>
      </c>
      <c r="AE16" s="1">
        <v>1</v>
      </c>
      <c r="AF16" s="67">
        <f t="shared" si="3"/>
        <v>11</v>
      </c>
      <c r="AG16" s="31"/>
      <c r="AH16" s="21"/>
      <c r="AI16" s="116"/>
      <c r="AJ16" s="92"/>
      <c r="AK16" s="92"/>
      <c r="AL16" s="92"/>
      <c r="AM16" s="92"/>
      <c r="AN16" s="117"/>
    </row>
    <row r="17" spans="1:40" ht="13.5" customHeight="1" x14ac:dyDescent="0.25">
      <c r="A17" s="1"/>
      <c r="B17" s="1">
        <v>12</v>
      </c>
      <c r="C17" s="65">
        <v>5</v>
      </c>
      <c r="D17" s="66">
        <f t="shared" si="4"/>
        <v>60</v>
      </c>
      <c r="E17" s="1">
        <v>3</v>
      </c>
      <c r="F17" s="66">
        <f t="shared" si="5"/>
        <v>36</v>
      </c>
      <c r="G17" s="1">
        <v>5</v>
      </c>
      <c r="H17" s="67">
        <f t="shared" si="0"/>
        <v>60</v>
      </c>
      <c r="I17" s="2">
        <v>9</v>
      </c>
      <c r="J17" s="66">
        <f t="shared" si="6"/>
        <v>108</v>
      </c>
      <c r="K17" s="21">
        <v>3</v>
      </c>
      <c r="L17" s="66">
        <f t="shared" si="7"/>
        <v>36</v>
      </c>
      <c r="M17" s="1">
        <v>3</v>
      </c>
      <c r="N17" s="66">
        <f t="shared" si="11"/>
        <v>36</v>
      </c>
      <c r="O17" s="65">
        <v>6</v>
      </c>
      <c r="P17" s="66">
        <f t="shared" si="12"/>
        <v>72</v>
      </c>
      <c r="Q17" s="1">
        <v>3</v>
      </c>
      <c r="R17" s="66">
        <f t="shared" si="1"/>
        <v>36</v>
      </c>
      <c r="S17" s="1">
        <v>4</v>
      </c>
      <c r="T17" s="67">
        <f t="shared" si="2"/>
        <v>48</v>
      </c>
      <c r="U17" s="2">
        <v>2</v>
      </c>
      <c r="V17" s="66">
        <f t="shared" si="14"/>
        <v>24</v>
      </c>
      <c r="W17" s="21">
        <v>4</v>
      </c>
      <c r="X17" s="66">
        <f t="shared" si="8"/>
        <v>48</v>
      </c>
      <c r="Y17" s="1">
        <v>4</v>
      </c>
      <c r="Z17" s="67">
        <f t="shared" si="13"/>
        <v>48</v>
      </c>
      <c r="AA17" s="2">
        <v>11</v>
      </c>
      <c r="AB17" s="66">
        <f t="shared" si="9"/>
        <v>132</v>
      </c>
      <c r="AC17" s="2">
        <v>14</v>
      </c>
      <c r="AD17" s="66">
        <f t="shared" si="10"/>
        <v>168</v>
      </c>
      <c r="AE17" s="1">
        <v>4</v>
      </c>
      <c r="AF17" s="67">
        <f t="shared" si="3"/>
        <v>48</v>
      </c>
      <c r="AG17" s="31"/>
      <c r="AH17" s="21"/>
      <c r="AI17" s="118"/>
      <c r="AJ17" s="119"/>
      <c r="AK17" s="119"/>
      <c r="AL17" s="119"/>
      <c r="AM17" s="119"/>
      <c r="AN17" s="120"/>
    </row>
    <row r="18" spans="1:40" ht="13.5" customHeight="1" x14ac:dyDescent="0.25">
      <c r="A18" s="1"/>
      <c r="B18" s="1">
        <v>13</v>
      </c>
      <c r="C18" s="65">
        <v>3</v>
      </c>
      <c r="D18" s="66">
        <f t="shared" si="4"/>
        <v>39</v>
      </c>
      <c r="E18" s="1">
        <v>6</v>
      </c>
      <c r="F18" s="66">
        <f t="shared" si="5"/>
        <v>78</v>
      </c>
      <c r="G18" s="1">
        <v>3</v>
      </c>
      <c r="H18" s="67">
        <f t="shared" si="0"/>
        <v>39</v>
      </c>
      <c r="I18" s="2">
        <v>15</v>
      </c>
      <c r="J18" s="66">
        <f t="shared" si="6"/>
        <v>195</v>
      </c>
      <c r="K18" s="1"/>
      <c r="L18" s="66">
        <f t="shared" si="7"/>
        <v>0</v>
      </c>
      <c r="M18" s="1">
        <v>7</v>
      </c>
      <c r="N18" s="66">
        <f t="shared" si="11"/>
        <v>91</v>
      </c>
      <c r="O18" s="65">
        <v>2</v>
      </c>
      <c r="P18" s="66">
        <f t="shared" si="12"/>
        <v>26</v>
      </c>
      <c r="Q18" s="1">
        <v>6</v>
      </c>
      <c r="R18" s="66">
        <f t="shared" si="1"/>
        <v>78</v>
      </c>
      <c r="S18" s="1">
        <v>8</v>
      </c>
      <c r="T18" s="67">
        <f t="shared" si="2"/>
        <v>104</v>
      </c>
      <c r="U18" s="2">
        <v>7</v>
      </c>
      <c r="V18" s="66">
        <f t="shared" si="14"/>
        <v>91</v>
      </c>
      <c r="W18" s="21">
        <v>3</v>
      </c>
      <c r="X18" s="66">
        <f t="shared" si="8"/>
        <v>39</v>
      </c>
      <c r="Y18" s="1">
        <v>1</v>
      </c>
      <c r="Z18" s="67">
        <f t="shared" si="13"/>
        <v>13</v>
      </c>
      <c r="AA18" s="2">
        <v>16</v>
      </c>
      <c r="AB18" s="66">
        <f t="shared" si="9"/>
        <v>208</v>
      </c>
      <c r="AC18" s="2">
        <v>14</v>
      </c>
      <c r="AD18" s="66">
        <f t="shared" si="10"/>
        <v>182</v>
      </c>
      <c r="AE18" s="1">
        <v>3</v>
      </c>
      <c r="AF18" s="67">
        <f t="shared" si="3"/>
        <v>39</v>
      </c>
      <c r="AG18" s="31"/>
      <c r="AH18" s="21"/>
      <c r="AI18" s="1"/>
      <c r="AJ18" s="1"/>
      <c r="AK18" s="1"/>
      <c r="AL18" s="1"/>
      <c r="AM18" s="1"/>
      <c r="AN18" s="1"/>
    </row>
    <row r="19" spans="1:40" ht="13.5" customHeight="1" x14ac:dyDescent="0.25">
      <c r="A19" s="1"/>
      <c r="B19" s="1">
        <v>14</v>
      </c>
      <c r="C19" s="65">
        <v>5</v>
      </c>
      <c r="D19" s="66">
        <f t="shared" si="4"/>
        <v>70</v>
      </c>
      <c r="E19" s="1"/>
      <c r="F19" s="66">
        <f t="shared" si="5"/>
        <v>0</v>
      </c>
      <c r="G19" s="1">
        <v>5</v>
      </c>
      <c r="H19" s="67">
        <f t="shared" si="0"/>
        <v>70</v>
      </c>
      <c r="I19" s="2">
        <v>6</v>
      </c>
      <c r="J19" s="66">
        <f t="shared" si="6"/>
        <v>84</v>
      </c>
      <c r="K19" s="21">
        <v>5</v>
      </c>
      <c r="L19" s="66">
        <f t="shared" si="7"/>
        <v>70</v>
      </c>
      <c r="M19" s="1">
        <v>7</v>
      </c>
      <c r="N19" s="66">
        <f t="shared" si="11"/>
        <v>98</v>
      </c>
      <c r="O19" s="65">
        <v>5</v>
      </c>
      <c r="P19" s="66">
        <f t="shared" si="12"/>
        <v>70</v>
      </c>
      <c r="Q19" s="1"/>
      <c r="R19" s="66">
        <f t="shared" si="1"/>
        <v>0</v>
      </c>
      <c r="S19" s="1">
        <v>8</v>
      </c>
      <c r="T19" s="67">
        <f t="shared" si="2"/>
        <v>112</v>
      </c>
      <c r="U19" s="2">
        <v>4</v>
      </c>
      <c r="V19" s="66">
        <f t="shared" si="14"/>
        <v>56</v>
      </c>
      <c r="W19" s="21">
        <v>6</v>
      </c>
      <c r="X19" s="66">
        <f t="shared" si="8"/>
        <v>84</v>
      </c>
      <c r="Y19" s="1">
        <v>7</v>
      </c>
      <c r="Z19" s="67">
        <f t="shared" si="13"/>
        <v>98</v>
      </c>
      <c r="AA19" s="1"/>
      <c r="AB19" s="66">
        <f t="shared" si="9"/>
        <v>0</v>
      </c>
      <c r="AC19" s="2">
        <v>7</v>
      </c>
      <c r="AD19" s="66">
        <f t="shared" si="10"/>
        <v>98</v>
      </c>
      <c r="AE19" s="1">
        <v>11</v>
      </c>
      <c r="AF19" s="67">
        <f t="shared" si="3"/>
        <v>154</v>
      </c>
      <c r="AG19" s="31"/>
      <c r="AH19" s="21"/>
      <c r="AI19" s="1"/>
      <c r="AJ19" s="1"/>
      <c r="AK19" s="1"/>
      <c r="AL19" s="1"/>
      <c r="AM19" s="1"/>
      <c r="AN19" s="1"/>
    </row>
    <row r="20" spans="1:40" ht="13.5" customHeight="1" x14ac:dyDescent="0.25">
      <c r="A20" s="1"/>
      <c r="B20" s="1">
        <v>15</v>
      </c>
      <c r="C20" s="65"/>
      <c r="D20" s="66">
        <f t="shared" si="4"/>
        <v>0</v>
      </c>
      <c r="E20" s="1"/>
      <c r="F20" s="66">
        <f t="shared" si="5"/>
        <v>0</v>
      </c>
      <c r="G20" s="1"/>
      <c r="H20" s="67">
        <f t="shared" si="0"/>
        <v>0</v>
      </c>
      <c r="I20" s="2">
        <v>2</v>
      </c>
      <c r="J20" s="66">
        <f t="shared" si="6"/>
        <v>30</v>
      </c>
      <c r="K20" s="21">
        <v>5</v>
      </c>
      <c r="L20" s="66">
        <f t="shared" si="7"/>
        <v>75</v>
      </c>
      <c r="M20" s="1"/>
      <c r="N20" s="66">
        <f t="shared" si="11"/>
        <v>0</v>
      </c>
      <c r="O20" s="65"/>
      <c r="P20" s="66">
        <f t="shared" si="12"/>
        <v>0</v>
      </c>
      <c r="Q20" s="1"/>
      <c r="R20" s="66">
        <f t="shared" si="1"/>
        <v>0</v>
      </c>
      <c r="S20" s="1"/>
      <c r="T20" s="67">
        <f t="shared" si="2"/>
        <v>0</v>
      </c>
      <c r="U20" s="2">
        <v>13</v>
      </c>
      <c r="V20" s="66">
        <f t="shared" si="14"/>
        <v>195</v>
      </c>
      <c r="W20" s="21">
        <v>2</v>
      </c>
      <c r="X20" s="66">
        <f t="shared" si="8"/>
        <v>30</v>
      </c>
      <c r="Y20" s="1"/>
      <c r="Z20" s="67">
        <f t="shared" si="13"/>
        <v>0</v>
      </c>
      <c r="AA20" s="2">
        <v>2</v>
      </c>
      <c r="AB20" s="66">
        <f t="shared" si="9"/>
        <v>30</v>
      </c>
      <c r="AC20" s="2">
        <v>3</v>
      </c>
      <c r="AD20" s="66">
        <f t="shared" si="10"/>
        <v>45</v>
      </c>
      <c r="AE20" s="1"/>
      <c r="AF20" s="67">
        <f t="shared" si="3"/>
        <v>0</v>
      </c>
      <c r="AG20" s="31"/>
      <c r="AH20" s="21"/>
      <c r="AI20" s="1"/>
      <c r="AJ20" s="1"/>
      <c r="AK20" s="1"/>
      <c r="AL20" s="1"/>
      <c r="AM20" s="1"/>
      <c r="AN20" s="1"/>
    </row>
    <row r="21" spans="1:40" ht="13.5" customHeight="1" x14ac:dyDescent="0.25">
      <c r="A21" s="1"/>
      <c r="B21" s="1">
        <v>16</v>
      </c>
      <c r="C21" s="65"/>
      <c r="D21" s="66">
        <f t="shared" si="4"/>
        <v>0</v>
      </c>
      <c r="E21" s="1"/>
      <c r="F21" s="66">
        <f t="shared" si="5"/>
        <v>0</v>
      </c>
      <c r="G21" s="1"/>
      <c r="H21" s="67">
        <f t="shared" si="0"/>
        <v>0</v>
      </c>
      <c r="I21" s="1"/>
      <c r="J21" s="66">
        <f t="shared" si="6"/>
        <v>0</v>
      </c>
      <c r="K21" s="1"/>
      <c r="L21" s="66">
        <f t="shared" si="7"/>
        <v>0</v>
      </c>
      <c r="M21" s="1"/>
      <c r="N21" s="66">
        <f t="shared" si="11"/>
        <v>0</v>
      </c>
      <c r="O21" s="65"/>
      <c r="P21" s="66">
        <f t="shared" si="12"/>
        <v>0</v>
      </c>
      <c r="Q21" s="1"/>
      <c r="R21" s="66">
        <f t="shared" si="1"/>
        <v>0</v>
      </c>
      <c r="S21" s="1"/>
      <c r="T21" s="67">
        <f t="shared" si="2"/>
        <v>0</v>
      </c>
      <c r="U21" s="1"/>
      <c r="V21" s="66">
        <f t="shared" si="14"/>
        <v>0</v>
      </c>
      <c r="W21" s="1"/>
      <c r="X21" s="66">
        <f t="shared" si="8"/>
        <v>0</v>
      </c>
      <c r="Y21" s="1"/>
      <c r="Z21" s="67">
        <f t="shared" si="13"/>
        <v>0</v>
      </c>
      <c r="AA21" s="2">
        <v>3</v>
      </c>
      <c r="AB21" s="66">
        <f t="shared" si="9"/>
        <v>48</v>
      </c>
      <c r="AC21" s="1"/>
      <c r="AD21" s="66">
        <f t="shared" si="10"/>
        <v>0</v>
      </c>
      <c r="AE21" s="1"/>
      <c r="AF21" s="67">
        <f t="shared" si="3"/>
        <v>0</v>
      </c>
      <c r="AG21" s="31"/>
      <c r="AH21" s="21"/>
      <c r="AI21" s="1"/>
      <c r="AJ21" s="1"/>
      <c r="AK21" s="1"/>
      <c r="AL21" s="1"/>
      <c r="AM21" s="1"/>
      <c r="AN21" s="1"/>
    </row>
    <row r="22" spans="1:40" ht="13.5" customHeight="1" x14ac:dyDescent="0.25">
      <c r="A22" s="1"/>
      <c r="B22" s="1">
        <v>17</v>
      </c>
      <c r="C22" s="65">
        <v>10</v>
      </c>
      <c r="D22" s="66">
        <f t="shared" si="4"/>
        <v>170</v>
      </c>
      <c r="E22" s="1">
        <v>10</v>
      </c>
      <c r="F22" s="66">
        <f t="shared" si="5"/>
        <v>170</v>
      </c>
      <c r="G22" s="1">
        <v>13</v>
      </c>
      <c r="H22" s="67">
        <f t="shared" si="0"/>
        <v>221</v>
      </c>
      <c r="I22" s="1"/>
      <c r="J22" s="66">
        <f t="shared" si="6"/>
        <v>0</v>
      </c>
      <c r="K22" s="1"/>
      <c r="L22" s="66">
        <f t="shared" si="7"/>
        <v>0</v>
      </c>
      <c r="M22" s="1">
        <v>27</v>
      </c>
      <c r="N22" s="66">
        <f t="shared" si="11"/>
        <v>459</v>
      </c>
      <c r="O22" s="65">
        <v>19</v>
      </c>
      <c r="P22" s="66">
        <f t="shared" si="12"/>
        <v>323</v>
      </c>
      <c r="Q22" s="1">
        <v>10</v>
      </c>
      <c r="R22" s="66">
        <f t="shared" si="1"/>
        <v>170</v>
      </c>
      <c r="S22" s="1">
        <v>12</v>
      </c>
      <c r="T22" s="67">
        <f t="shared" si="2"/>
        <v>204</v>
      </c>
      <c r="U22" s="1"/>
      <c r="V22" s="66">
        <f t="shared" si="14"/>
        <v>0</v>
      </c>
      <c r="W22" s="1"/>
      <c r="X22" s="66">
        <f t="shared" si="8"/>
        <v>0</v>
      </c>
      <c r="Y22" s="1">
        <v>19</v>
      </c>
      <c r="Z22" s="67">
        <f t="shared" si="13"/>
        <v>323</v>
      </c>
      <c r="AA22" s="1"/>
      <c r="AB22" s="66">
        <f t="shared" si="9"/>
        <v>0</v>
      </c>
      <c r="AC22" s="1"/>
      <c r="AD22" s="66">
        <f t="shared" si="10"/>
        <v>0</v>
      </c>
      <c r="AE22" s="1">
        <v>27</v>
      </c>
      <c r="AF22" s="67">
        <f t="shared" si="3"/>
        <v>459</v>
      </c>
      <c r="AG22" s="31"/>
      <c r="AH22" s="1"/>
      <c r="AI22" s="1"/>
      <c r="AJ22" s="1"/>
      <c r="AK22" s="1"/>
      <c r="AL22" s="1"/>
      <c r="AM22" s="1"/>
      <c r="AN22" s="1"/>
    </row>
    <row r="23" spans="1:40" ht="13.5" customHeight="1" x14ac:dyDescent="0.25">
      <c r="A23" s="1"/>
      <c r="B23" s="1">
        <v>18</v>
      </c>
      <c r="C23" s="65"/>
      <c r="D23" s="66">
        <f t="shared" si="4"/>
        <v>0</v>
      </c>
      <c r="E23" s="1"/>
      <c r="F23" s="66">
        <f t="shared" si="5"/>
        <v>0</v>
      </c>
      <c r="G23" s="1"/>
      <c r="H23" s="67">
        <f t="shared" si="0"/>
        <v>0</v>
      </c>
      <c r="I23" s="2">
        <v>13</v>
      </c>
      <c r="J23" s="66">
        <f t="shared" si="6"/>
        <v>234</v>
      </c>
      <c r="K23" s="21">
        <v>8</v>
      </c>
      <c r="L23" s="66">
        <f t="shared" si="7"/>
        <v>144</v>
      </c>
      <c r="M23" s="1">
        <v>6</v>
      </c>
      <c r="N23" s="66">
        <f t="shared" si="11"/>
        <v>108</v>
      </c>
      <c r="O23" s="65"/>
      <c r="P23" s="66">
        <f t="shared" si="12"/>
        <v>0</v>
      </c>
      <c r="Q23" s="1"/>
      <c r="R23" s="66">
        <f t="shared" si="1"/>
        <v>0</v>
      </c>
      <c r="S23" s="1"/>
      <c r="T23" s="67">
        <f t="shared" si="2"/>
        <v>0</v>
      </c>
      <c r="U23" s="2">
        <v>25</v>
      </c>
      <c r="V23" s="66">
        <f t="shared" si="14"/>
        <v>450</v>
      </c>
      <c r="W23" s="21">
        <v>13</v>
      </c>
      <c r="X23" s="66">
        <f t="shared" si="8"/>
        <v>234</v>
      </c>
      <c r="Y23" s="1">
        <v>9</v>
      </c>
      <c r="Z23" s="67">
        <f t="shared" si="13"/>
        <v>162</v>
      </c>
      <c r="AA23" s="2">
        <v>7</v>
      </c>
      <c r="AB23" s="66">
        <f t="shared" si="9"/>
        <v>126</v>
      </c>
      <c r="AC23" s="2">
        <v>8</v>
      </c>
      <c r="AD23" s="66">
        <f t="shared" si="10"/>
        <v>144</v>
      </c>
      <c r="AE23" s="1">
        <v>6</v>
      </c>
      <c r="AF23" s="67">
        <f t="shared" si="3"/>
        <v>108</v>
      </c>
      <c r="AG23" s="31"/>
      <c r="AH23" s="1"/>
      <c r="AI23" s="1"/>
      <c r="AJ23" s="1"/>
      <c r="AK23" s="1"/>
      <c r="AL23" s="1"/>
      <c r="AM23" s="1"/>
      <c r="AN23" s="1"/>
    </row>
    <row r="24" spans="1:40" ht="13.5" customHeight="1" x14ac:dyDescent="0.25">
      <c r="A24" s="1"/>
      <c r="B24" s="1">
        <v>19</v>
      </c>
      <c r="C24" s="65">
        <v>6</v>
      </c>
      <c r="D24" s="66">
        <f t="shared" si="4"/>
        <v>114</v>
      </c>
      <c r="E24" s="1">
        <v>7</v>
      </c>
      <c r="F24" s="66">
        <f t="shared" si="5"/>
        <v>133</v>
      </c>
      <c r="G24" s="1">
        <v>10</v>
      </c>
      <c r="H24" s="67">
        <f t="shared" si="0"/>
        <v>190</v>
      </c>
      <c r="I24" s="2">
        <v>1</v>
      </c>
      <c r="J24" s="66">
        <f t="shared" si="6"/>
        <v>19</v>
      </c>
      <c r="K24" s="21">
        <v>10</v>
      </c>
      <c r="L24" s="66">
        <f t="shared" si="7"/>
        <v>190</v>
      </c>
      <c r="M24" s="1">
        <v>4</v>
      </c>
      <c r="N24" s="66">
        <f t="shared" si="11"/>
        <v>76</v>
      </c>
      <c r="O24" s="65">
        <v>7</v>
      </c>
      <c r="P24" s="66">
        <f t="shared" si="12"/>
        <v>133</v>
      </c>
      <c r="Q24" s="1">
        <v>7</v>
      </c>
      <c r="R24" s="66">
        <f t="shared" si="1"/>
        <v>133</v>
      </c>
      <c r="S24" s="1">
        <v>11</v>
      </c>
      <c r="T24" s="67">
        <f t="shared" si="2"/>
        <v>209</v>
      </c>
      <c r="U24" s="2">
        <v>10</v>
      </c>
      <c r="V24" s="66">
        <f t="shared" si="14"/>
        <v>190</v>
      </c>
      <c r="W24" s="21">
        <v>13</v>
      </c>
      <c r="X24" s="66">
        <f t="shared" si="8"/>
        <v>247</v>
      </c>
      <c r="Y24" s="1">
        <v>7</v>
      </c>
      <c r="Z24" s="67">
        <f t="shared" si="13"/>
        <v>133</v>
      </c>
      <c r="AA24" s="2">
        <v>1</v>
      </c>
      <c r="AB24" s="66">
        <f t="shared" si="9"/>
        <v>19</v>
      </c>
      <c r="AC24" s="2">
        <v>1</v>
      </c>
      <c r="AD24" s="66">
        <f t="shared" si="10"/>
        <v>19</v>
      </c>
      <c r="AE24" s="1">
        <v>2</v>
      </c>
      <c r="AF24" s="67">
        <f t="shared" si="3"/>
        <v>38</v>
      </c>
      <c r="AG24" s="31"/>
      <c r="AH24" s="1"/>
      <c r="AI24" s="1"/>
      <c r="AJ24" s="1"/>
      <c r="AK24" s="1"/>
      <c r="AL24" s="1"/>
      <c r="AM24" s="1"/>
      <c r="AN24" s="1"/>
    </row>
    <row r="25" spans="1:40" ht="13.5" customHeight="1" x14ac:dyDescent="0.25">
      <c r="A25" s="1"/>
      <c r="B25" s="1">
        <v>20</v>
      </c>
      <c r="C25" s="65">
        <v>4</v>
      </c>
      <c r="D25" s="66">
        <f t="shared" si="4"/>
        <v>80</v>
      </c>
      <c r="E25" s="1">
        <v>8</v>
      </c>
      <c r="F25" s="66">
        <f t="shared" si="5"/>
        <v>160</v>
      </c>
      <c r="G25" s="1">
        <v>5</v>
      </c>
      <c r="H25" s="67">
        <f t="shared" si="0"/>
        <v>100</v>
      </c>
      <c r="I25" s="2">
        <v>6</v>
      </c>
      <c r="J25" s="66">
        <f t="shared" si="6"/>
        <v>120</v>
      </c>
      <c r="K25" s="21">
        <v>1</v>
      </c>
      <c r="L25" s="66">
        <f t="shared" si="7"/>
        <v>20</v>
      </c>
      <c r="M25" s="1">
        <v>8</v>
      </c>
      <c r="N25" s="66">
        <f t="shared" si="11"/>
        <v>160</v>
      </c>
      <c r="O25" s="65">
        <v>8</v>
      </c>
      <c r="P25" s="66">
        <f t="shared" si="12"/>
        <v>160</v>
      </c>
      <c r="Q25" s="1">
        <v>8</v>
      </c>
      <c r="R25" s="66">
        <f t="shared" si="1"/>
        <v>160</v>
      </c>
      <c r="S25" s="1">
        <v>9</v>
      </c>
      <c r="T25" s="67">
        <f t="shared" si="2"/>
        <v>180</v>
      </c>
      <c r="U25" s="2">
        <v>14</v>
      </c>
      <c r="V25" s="66">
        <f t="shared" si="14"/>
        <v>280</v>
      </c>
      <c r="W25" s="21">
        <v>8</v>
      </c>
      <c r="X25" s="66">
        <f t="shared" si="8"/>
        <v>160</v>
      </c>
      <c r="Y25" s="1">
        <v>7</v>
      </c>
      <c r="Z25" s="67">
        <f t="shared" si="13"/>
        <v>140</v>
      </c>
      <c r="AA25" s="2">
        <v>3</v>
      </c>
      <c r="AB25" s="66">
        <f t="shared" si="9"/>
        <v>60</v>
      </c>
      <c r="AC25" s="2">
        <v>2</v>
      </c>
      <c r="AD25" s="66">
        <f t="shared" si="10"/>
        <v>40</v>
      </c>
      <c r="AE25" s="1">
        <v>8</v>
      </c>
      <c r="AF25" s="67">
        <f t="shared" si="3"/>
        <v>160</v>
      </c>
      <c r="AG25" s="31"/>
      <c r="AH25" s="1"/>
      <c r="AI25" s="1"/>
      <c r="AJ25" s="1"/>
      <c r="AK25" s="1"/>
      <c r="AL25" s="1"/>
      <c r="AM25" s="1"/>
      <c r="AN25" s="1"/>
    </row>
    <row r="26" spans="1:40" ht="13.5" customHeight="1" x14ac:dyDescent="0.25">
      <c r="A26" s="1"/>
      <c r="B26" s="1">
        <v>21</v>
      </c>
      <c r="C26" s="65">
        <v>3</v>
      </c>
      <c r="D26" s="66">
        <f t="shared" si="4"/>
        <v>63</v>
      </c>
      <c r="E26" s="1">
        <v>15</v>
      </c>
      <c r="F26" s="66">
        <f t="shared" si="5"/>
        <v>315</v>
      </c>
      <c r="G26" s="1">
        <v>3</v>
      </c>
      <c r="H26" s="67">
        <f t="shared" si="0"/>
        <v>63</v>
      </c>
      <c r="I26" s="2">
        <v>10</v>
      </c>
      <c r="J26" s="66">
        <f t="shared" si="6"/>
        <v>210</v>
      </c>
      <c r="K26" s="21">
        <v>5</v>
      </c>
      <c r="L26" s="66">
        <f t="shared" si="7"/>
        <v>105</v>
      </c>
      <c r="M26" s="1">
        <v>6</v>
      </c>
      <c r="N26" s="66">
        <f t="shared" si="11"/>
        <v>126</v>
      </c>
      <c r="O26" s="65">
        <v>6</v>
      </c>
      <c r="P26" s="66">
        <f t="shared" si="12"/>
        <v>126</v>
      </c>
      <c r="Q26" s="1">
        <v>15</v>
      </c>
      <c r="R26" s="66">
        <f t="shared" si="1"/>
        <v>315</v>
      </c>
      <c r="S26" s="1">
        <v>8</v>
      </c>
      <c r="T26" s="67">
        <f t="shared" si="2"/>
        <v>168</v>
      </c>
      <c r="U26" s="2">
        <v>12</v>
      </c>
      <c r="V26" s="66">
        <f t="shared" si="14"/>
        <v>252</v>
      </c>
      <c r="W26" s="21">
        <v>4</v>
      </c>
      <c r="X26" s="66">
        <f t="shared" si="8"/>
        <v>84</v>
      </c>
      <c r="Y26" s="1">
        <v>8</v>
      </c>
      <c r="Z26" s="67">
        <f t="shared" si="13"/>
        <v>168</v>
      </c>
      <c r="AA26" s="2">
        <v>3</v>
      </c>
      <c r="AB26" s="66">
        <f t="shared" si="9"/>
        <v>63</v>
      </c>
      <c r="AC26" s="2">
        <v>2</v>
      </c>
      <c r="AD26" s="66">
        <f t="shared" si="10"/>
        <v>42</v>
      </c>
      <c r="AE26" s="1">
        <v>4</v>
      </c>
      <c r="AF26" s="67">
        <f t="shared" si="3"/>
        <v>84</v>
      </c>
      <c r="AG26" s="31"/>
      <c r="AH26" s="1"/>
      <c r="AI26" s="1"/>
      <c r="AJ26" s="1"/>
      <c r="AK26" s="1"/>
      <c r="AL26" s="1"/>
      <c r="AM26" s="1"/>
      <c r="AN26" s="1"/>
    </row>
    <row r="27" spans="1:40" ht="13.5" customHeight="1" x14ac:dyDescent="0.25">
      <c r="A27" s="1"/>
      <c r="B27" s="1">
        <v>22</v>
      </c>
      <c r="C27" s="65"/>
      <c r="D27" s="66">
        <f t="shared" si="4"/>
        <v>0</v>
      </c>
      <c r="E27" s="1"/>
      <c r="F27" s="66">
        <f t="shared" si="5"/>
        <v>0</v>
      </c>
      <c r="G27" s="1"/>
      <c r="H27" s="67">
        <f t="shared" si="0"/>
        <v>0</v>
      </c>
      <c r="I27" s="2">
        <v>7</v>
      </c>
      <c r="J27" s="66">
        <f t="shared" si="6"/>
        <v>154</v>
      </c>
      <c r="K27" s="21">
        <v>5</v>
      </c>
      <c r="L27" s="66">
        <f t="shared" si="7"/>
        <v>110</v>
      </c>
      <c r="M27" s="1"/>
      <c r="N27" s="66">
        <f t="shared" si="11"/>
        <v>0</v>
      </c>
      <c r="O27" s="65"/>
      <c r="P27" s="66">
        <f t="shared" si="12"/>
        <v>0</v>
      </c>
      <c r="Q27" s="1"/>
      <c r="R27" s="66">
        <f t="shared" si="1"/>
        <v>0</v>
      </c>
      <c r="S27" s="1"/>
      <c r="T27" s="67">
        <f t="shared" si="2"/>
        <v>0</v>
      </c>
      <c r="U27" s="2">
        <v>16</v>
      </c>
      <c r="V27" s="66">
        <f t="shared" si="14"/>
        <v>352</v>
      </c>
      <c r="W27" s="21">
        <v>5</v>
      </c>
      <c r="X27" s="66">
        <f t="shared" si="8"/>
        <v>110</v>
      </c>
      <c r="Y27" s="1"/>
      <c r="Z27" s="67">
        <f t="shared" si="13"/>
        <v>0</v>
      </c>
      <c r="AA27" s="2">
        <v>2</v>
      </c>
      <c r="AB27" s="66">
        <f t="shared" si="9"/>
        <v>44</v>
      </c>
      <c r="AC27" s="2">
        <v>1</v>
      </c>
      <c r="AD27" s="66">
        <f t="shared" si="10"/>
        <v>22</v>
      </c>
      <c r="AE27" s="1"/>
      <c r="AF27" s="67">
        <f t="shared" si="3"/>
        <v>0</v>
      </c>
      <c r="AG27" s="31"/>
      <c r="AH27" s="1"/>
      <c r="AI27" s="1"/>
      <c r="AJ27" s="1"/>
      <c r="AK27" s="1"/>
      <c r="AL27" s="1"/>
      <c r="AM27" s="1"/>
      <c r="AN27" s="1"/>
    </row>
    <row r="28" spans="1:40" ht="13.5" customHeight="1" x14ac:dyDescent="0.25">
      <c r="A28" s="1"/>
      <c r="B28" s="1">
        <v>23</v>
      </c>
      <c r="C28" s="65"/>
      <c r="D28" s="66">
        <f t="shared" si="4"/>
        <v>0</v>
      </c>
      <c r="E28" s="1"/>
      <c r="F28" s="66">
        <f t="shared" si="5"/>
        <v>0</v>
      </c>
      <c r="G28" s="1"/>
      <c r="H28" s="67">
        <f t="shared" si="0"/>
        <v>0</v>
      </c>
      <c r="I28" s="1"/>
      <c r="J28" s="66">
        <f t="shared" si="6"/>
        <v>0</v>
      </c>
      <c r="K28" s="1"/>
      <c r="L28" s="66">
        <f t="shared" si="7"/>
        <v>0</v>
      </c>
      <c r="M28" s="1"/>
      <c r="N28" s="66">
        <f t="shared" si="11"/>
        <v>0</v>
      </c>
      <c r="O28" s="65"/>
      <c r="P28" s="66">
        <f t="shared" si="12"/>
        <v>0</v>
      </c>
      <c r="Q28" s="1"/>
      <c r="R28" s="66">
        <f t="shared" si="1"/>
        <v>0</v>
      </c>
      <c r="S28" s="1"/>
      <c r="T28" s="67">
        <f t="shared" si="2"/>
        <v>0</v>
      </c>
      <c r="U28" s="1"/>
      <c r="V28" s="66">
        <f t="shared" si="14"/>
        <v>0</v>
      </c>
      <c r="W28" s="1"/>
      <c r="X28" s="66">
        <f t="shared" si="8"/>
        <v>0</v>
      </c>
      <c r="Y28" s="1"/>
      <c r="Z28" s="67">
        <f t="shared" si="13"/>
        <v>0</v>
      </c>
      <c r="AA28" s="1"/>
      <c r="AB28" s="66">
        <f t="shared" si="9"/>
        <v>0</v>
      </c>
      <c r="AC28" s="1"/>
      <c r="AD28" s="66">
        <f t="shared" si="10"/>
        <v>0</v>
      </c>
      <c r="AE28" s="1"/>
      <c r="AF28" s="67">
        <f t="shared" si="3"/>
        <v>0</v>
      </c>
      <c r="AG28" s="31"/>
      <c r="AH28" s="1"/>
      <c r="AI28" s="1"/>
      <c r="AJ28" s="1"/>
      <c r="AK28" s="1"/>
      <c r="AL28" s="1"/>
      <c r="AM28" s="1"/>
      <c r="AN28" s="1"/>
    </row>
    <row r="29" spans="1:40" ht="13.5" customHeight="1" x14ac:dyDescent="0.25">
      <c r="A29" s="1"/>
      <c r="B29" s="1">
        <v>24</v>
      </c>
      <c r="C29" s="65">
        <v>18</v>
      </c>
      <c r="D29" s="66">
        <f t="shared" si="4"/>
        <v>432</v>
      </c>
      <c r="E29" s="1">
        <v>13</v>
      </c>
      <c r="F29" s="66">
        <f t="shared" si="5"/>
        <v>312</v>
      </c>
      <c r="G29" s="1">
        <v>8</v>
      </c>
      <c r="H29" s="67">
        <f t="shared" si="0"/>
        <v>192</v>
      </c>
      <c r="I29" s="1"/>
      <c r="J29" s="66">
        <f t="shared" si="6"/>
        <v>0</v>
      </c>
      <c r="K29" s="1"/>
      <c r="L29" s="66">
        <f t="shared" si="7"/>
        <v>0</v>
      </c>
      <c r="M29" s="1">
        <v>13</v>
      </c>
      <c r="N29" s="66">
        <f t="shared" si="11"/>
        <v>312</v>
      </c>
      <c r="O29" s="65">
        <v>13</v>
      </c>
      <c r="P29" s="66">
        <f t="shared" si="12"/>
        <v>312</v>
      </c>
      <c r="Q29" s="1">
        <v>13</v>
      </c>
      <c r="R29" s="66">
        <f t="shared" si="1"/>
        <v>312</v>
      </c>
      <c r="S29" s="1">
        <v>14</v>
      </c>
      <c r="T29" s="67">
        <f t="shared" si="2"/>
        <v>336</v>
      </c>
      <c r="U29" s="1"/>
      <c r="V29" s="66">
        <f t="shared" si="14"/>
        <v>0</v>
      </c>
      <c r="W29" s="1"/>
      <c r="X29" s="66">
        <f t="shared" si="8"/>
        <v>0</v>
      </c>
      <c r="Y29" s="1">
        <v>17</v>
      </c>
      <c r="Z29" s="67">
        <f t="shared" si="13"/>
        <v>408</v>
      </c>
      <c r="AA29" s="1"/>
      <c r="AB29" s="66">
        <f t="shared" si="9"/>
        <v>0</v>
      </c>
      <c r="AC29" s="1"/>
      <c r="AD29" s="66">
        <f t="shared" si="10"/>
        <v>0</v>
      </c>
      <c r="AE29" s="1">
        <v>8</v>
      </c>
      <c r="AF29" s="67">
        <f t="shared" si="3"/>
        <v>192</v>
      </c>
      <c r="AG29" s="31"/>
      <c r="AH29" s="1"/>
      <c r="AI29" s="1"/>
      <c r="AJ29" s="1"/>
      <c r="AK29" s="1"/>
      <c r="AL29" s="1"/>
      <c r="AM29" s="1"/>
      <c r="AN29" s="1"/>
    </row>
    <row r="30" spans="1:40" ht="13.5" customHeight="1" x14ac:dyDescent="0.25">
      <c r="A30" s="1"/>
      <c r="B30" s="1">
        <v>25</v>
      </c>
      <c r="C30" s="65">
        <v>5</v>
      </c>
      <c r="D30" s="66">
        <f t="shared" si="4"/>
        <v>125</v>
      </c>
      <c r="E30" s="1">
        <v>12</v>
      </c>
      <c r="F30" s="66">
        <f t="shared" si="5"/>
        <v>300</v>
      </c>
      <c r="G30" s="1">
        <v>9</v>
      </c>
      <c r="H30" s="67">
        <f t="shared" si="0"/>
        <v>225</v>
      </c>
      <c r="I30" s="2">
        <v>13</v>
      </c>
      <c r="J30" s="66">
        <f t="shared" si="6"/>
        <v>325</v>
      </c>
      <c r="K30" s="21">
        <v>30</v>
      </c>
      <c r="L30" s="66">
        <f t="shared" si="7"/>
        <v>750</v>
      </c>
      <c r="M30" s="1">
        <v>10</v>
      </c>
      <c r="N30" s="66">
        <f t="shared" si="11"/>
        <v>250</v>
      </c>
      <c r="O30" s="65">
        <v>4</v>
      </c>
      <c r="P30" s="66">
        <f t="shared" si="12"/>
        <v>100</v>
      </c>
      <c r="Q30" s="1">
        <v>6</v>
      </c>
      <c r="R30" s="66">
        <f t="shared" si="1"/>
        <v>150</v>
      </c>
      <c r="S30" s="1">
        <v>3</v>
      </c>
      <c r="T30" s="67">
        <f t="shared" si="2"/>
        <v>75</v>
      </c>
      <c r="U30" s="2">
        <v>6</v>
      </c>
      <c r="V30" s="66">
        <f t="shared" si="14"/>
        <v>150</v>
      </c>
      <c r="W30" s="21">
        <v>22</v>
      </c>
      <c r="X30" s="66">
        <f t="shared" si="8"/>
        <v>550</v>
      </c>
      <c r="Y30" s="1">
        <v>4</v>
      </c>
      <c r="Z30" s="67">
        <f t="shared" si="13"/>
        <v>100</v>
      </c>
      <c r="AA30" s="2">
        <v>8</v>
      </c>
      <c r="AB30" s="66">
        <f t="shared" si="9"/>
        <v>200</v>
      </c>
      <c r="AC30" s="2">
        <v>5</v>
      </c>
      <c r="AD30" s="66">
        <f t="shared" si="10"/>
        <v>125</v>
      </c>
      <c r="AE30" s="1"/>
      <c r="AF30" s="67">
        <f t="shared" si="3"/>
        <v>0</v>
      </c>
      <c r="AG30" s="31"/>
      <c r="AH30" s="1"/>
      <c r="AI30" s="1"/>
      <c r="AJ30" s="1"/>
      <c r="AK30" s="1"/>
      <c r="AL30" s="1"/>
      <c r="AM30" s="1"/>
      <c r="AN30" s="1"/>
    </row>
    <row r="31" spans="1:40" ht="13.5" customHeight="1" x14ac:dyDescent="0.25">
      <c r="A31" s="1"/>
      <c r="B31" s="1">
        <v>26</v>
      </c>
      <c r="C31" s="65">
        <v>2</v>
      </c>
      <c r="D31" s="66">
        <f t="shared" si="4"/>
        <v>52</v>
      </c>
      <c r="E31" s="1">
        <v>2</v>
      </c>
      <c r="F31" s="66">
        <f t="shared" si="5"/>
        <v>52</v>
      </c>
      <c r="G31" s="1">
        <v>5</v>
      </c>
      <c r="H31" s="67">
        <f t="shared" si="0"/>
        <v>130</v>
      </c>
      <c r="I31" s="2">
        <v>5</v>
      </c>
      <c r="J31" s="66">
        <f t="shared" si="6"/>
        <v>130</v>
      </c>
      <c r="K31" s="21">
        <v>5</v>
      </c>
      <c r="L31" s="66">
        <f t="shared" si="7"/>
        <v>130</v>
      </c>
      <c r="M31" s="1">
        <v>5</v>
      </c>
      <c r="N31" s="66">
        <f t="shared" si="11"/>
        <v>130</v>
      </c>
      <c r="O31" s="65">
        <v>5</v>
      </c>
      <c r="P31" s="66">
        <f t="shared" si="12"/>
        <v>130</v>
      </c>
      <c r="Q31" s="1">
        <v>8</v>
      </c>
      <c r="R31" s="66">
        <f t="shared" si="1"/>
        <v>208</v>
      </c>
      <c r="S31" s="1">
        <v>7</v>
      </c>
      <c r="T31" s="67">
        <f t="shared" si="2"/>
        <v>182</v>
      </c>
      <c r="U31" s="2">
        <v>1</v>
      </c>
      <c r="V31" s="66">
        <f t="shared" si="14"/>
        <v>26</v>
      </c>
      <c r="W31" s="21">
        <v>4</v>
      </c>
      <c r="X31" s="66">
        <f t="shared" si="8"/>
        <v>104</v>
      </c>
      <c r="Y31" s="1">
        <v>1</v>
      </c>
      <c r="Z31" s="67">
        <f t="shared" si="13"/>
        <v>26</v>
      </c>
      <c r="AA31" s="2">
        <v>2</v>
      </c>
      <c r="AB31" s="66">
        <f t="shared" si="9"/>
        <v>52</v>
      </c>
      <c r="AC31" s="2">
        <v>1</v>
      </c>
      <c r="AD31" s="66">
        <f t="shared" si="10"/>
        <v>26</v>
      </c>
      <c r="AE31" s="1">
        <v>2</v>
      </c>
      <c r="AF31" s="67">
        <f t="shared" si="3"/>
        <v>52</v>
      </c>
      <c r="AG31" s="31"/>
      <c r="AH31" s="1"/>
      <c r="AI31" s="1"/>
      <c r="AJ31" s="1"/>
      <c r="AK31" s="1"/>
      <c r="AL31" s="1"/>
      <c r="AM31" s="1"/>
      <c r="AN31" s="1"/>
    </row>
    <row r="32" spans="1:40" ht="13.5" customHeight="1" x14ac:dyDescent="0.25">
      <c r="A32" s="1"/>
      <c r="B32" s="1">
        <v>27</v>
      </c>
      <c r="C32" s="65"/>
      <c r="D32" s="66">
        <f t="shared" si="4"/>
        <v>0</v>
      </c>
      <c r="E32" s="1"/>
      <c r="F32" s="66">
        <f t="shared" si="5"/>
        <v>0</v>
      </c>
      <c r="G32" s="1"/>
      <c r="H32" s="67">
        <f t="shared" si="0"/>
        <v>0</v>
      </c>
      <c r="I32" s="1"/>
      <c r="J32" s="66">
        <f t="shared" si="6"/>
        <v>0</v>
      </c>
      <c r="K32" s="21">
        <v>3</v>
      </c>
      <c r="L32" s="66">
        <f t="shared" si="7"/>
        <v>81</v>
      </c>
      <c r="M32" s="1">
        <v>3</v>
      </c>
      <c r="N32" s="66">
        <f t="shared" si="11"/>
        <v>81</v>
      </c>
      <c r="O32" s="65"/>
      <c r="P32" s="66">
        <f t="shared" si="12"/>
        <v>0</v>
      </c>
      <c r="Q32" s="1"/>
      <c r="R32" s="66">
        <f t="shared" si="1"/>
        <v>0</v>
      </c>
      <c r="S32" s="1"/>
      <c r="T32" s="67">
        <f t="shared" si="2"/>
        <v>0</v>
      </c>
      <c r="U32" s="1"/>
      <c r="V32" s="66">
        <f t="shared" si="14"/>
        <v>0</v>
      </c>
      <c r="W32" s="21">
        <v>2</v>
      </c>
      <c r="X32" s="66">
        <f t="shared" si="8"/>
        <v>54</v>
      </c>
      <c r="Y32" s="1"/>
      <c r="Z32" s="67">
        <f t="shared" si="13"/>
        <v>0</v>
      </c>
      <c r="AA32" s="2">
        <v>7</v>
      </c>
      <c r="AB32" s="66">
        <f t="shared" si="9"/>
        <v>189</v>
      </c>
      <c r="AC32" s="2">
        <v>3</v>
      </c>
      <c r="AD32" s="66">
        <f t="shared" si="10"/>
        <v>81</v>
      </c>
      <c r="AE32" s="1"/>
      <c r="AF32" s="67">
        <f t="shared" si="3"/>
        <v>0</v>
      </c>
      <c r="AG32" s="31"/>
      <c r="AH32" s="1"/>
      <c r="AI32" s="1"/>
      <c r="AJ32" s="1"/>
      <c r="AK32" s="1"/>
      <c r="AL32" s="1"/>
      <c r="AM32" s="1"/>
      <c r="AN32" s="1"/>
    </row>
    <row r="33" spans="1:40" ht="13.5" customHeight="1" x14ac:dyDescent="0.25">
      <c r="A33" s="1"/>
      <c r="B33" s="1">
        <v>28</v>
      </c>
      <c r="C33" s="65">
        <v>6</v>
      </c>
      <c r="D33" s="66">
        <f t="shared" si="4"/>
        <v>168</v>
      </c>
      <c r="E33" s="1">
        <v>5</v>
      </c>
      <c r="F33" s="66">
        <f t="shared" si="5"/>
        <v>140</v>
      </c>
      <c r="G33" s="1">
        <v>3</v>
      </c>
      <c r="H33" s="67">
        <f t="shared" si="0"/>
        <v>84</v>
      </c>
      <c r="I33" s="2">
        <v>11</v>
      </c>
      <c r="J33" s="66">
        <f t="shared" si="6"/>
        <v>308</v>
      </c>
      <c r="K33" s="21">
        <v>4</v>
      </c>
      <c r="L33" s="66">
        <f t="shared" si="7"/>
        <v>112</v>
      </c>
      <c r="M33" s="1">
        <v>3</v>
      </c>
      <c r="N33" s="66">
        <f t="shared" si="11"/>
        <v>84</v>
      </c>
      <c r="O33" s="65">
        <v>12</v>
      </c>
      <c r="P33" s="66">
        <f t="shared" si="12"/>
        <v>336</v>
      </c>
      <c r="Q33" s="1">
        <v>8</v>
      </c>
      <c r="R33" s="66">
        <f t="shared" si="1"/>
        <v>224</v>
      </c>
      <c r="S33" s="1">
        <v>4</v>
      </c>
      <c r="T33" s="67">
        <f t="shared" si="2"/>
        <v>112</v>
      </c>
      <c r="U33" s="2">
        <v>1</v>
      </c>
      <c r="V33" s="66">
        <f t="shared" si="14"/>
        <v>28</v>
      </c>
      <c r="W33" s="21">
        <v>2</v>
      </c>
      <c r="X33" s="66">
        <f t="shared" si="8"/>
        <v>56</v>
      </c>
      <c r="Y33" s="1">
        <v>1</v>
      </c>
      <c r="Z33" s="67">
        <f t="shared" si="13"/>
        <v>28</v>
      </c>
      <c r="AA33" s="2">
        <v>1</v>
      </c>
      <c r="AB33" s="66">
        <f t="shared" si="9"/>
        <v>28</v>
      </c>
      <c r="AC33" s="2">
        <v>2</v>
      </c>
      <c r="AD33" s="66">
        <f t="shared" si="10"/>
        <v>56</v>
      </c>
      <c r="AE33" s="1"/>
      <c r="AF33" s="67">
        <f t="shared" si="3"/>
        <v>0</v>
      </c>
      <c r="AG33" s="31"/>
      <c r="AH33" s="1"/>
      <c r="AI33" s="1"/>
      <c r="AJ33" s="1"/>
      <c r="AK33" s="1"/>
      <c r="AL33" s="1"/>
      <c r="AM33" s="1"/>
      <c r="AN33" s="1"/>
    </row>
    <row r="34" spans="1:40" ht="13.5" customHeight="1" x14ac:dyDescent="0.25">
      <c r="A34" s="1"/>
      <c r="B34" s="1">
        <v>29</v>
      </c>
      <c r="C34" s="65"/>
      <c r="D34" s="66">
        <f t="shared" si="4"/>
        <v>0</v>
      </c>
      <c r="E34" s="1"/>
      <c r="F34" s="66">
        <f t="shared" si="5"/>
        <v>0</v>
      </c>
      <c r="G34" s="1"/>
      <c r="H34" s="67"/>
      <c r="I34" s="2">
        <v>3</v>
      </c>
      <c r="J34" s="66">
        <f t="shared" si="6"/>
        <v>87</v>
      </c>
      <c r="K34" s="21">
        <v>3</v>
      </c>
      <c r="L34" s="66">
        <f t="shared" si="7"/>
        <v>87</v>
      </c>
      <c r="M34" s="1"/>
      <c r="N34" s="66">
        <f t="shared" si="11"/>
        <v>0</v>
      </c>
      <c r="O34" s="65"/>
      <c r="P34" s="66">
        <f t="shared" si="12"/>
        <v>0</v>
      </c>
      <c r="Q34" s="1"/>
      <c r="R34" s="66">
        <f t="shared" si="1"/>
        <v>0</v>
      </c>
      <c r="S34" s="1"/>
      <c r="T34" s="67">
        <f t="shared" si="2"/>
        <v>0</v>
      </c>
      <c r="U34" s="1"/>
      <c r="V34" s="66"/>
      <c r="W34" s="21">
        <v>2</v>
      </c>
      <c r="X34" s="66">
        <f t="shared" si="8"/>
        <v>58</v>
      </c>
      <c r="Y34" s="1"/>
      <c r="Z34" s="67">
        <f t="shared" si="13"/>
        <v>0</v>
      </c>
      <c r="AA34" s="1"/>
      <c r="AB34" s="66">
        <f t="shared" si="9"/>
        <v>0</v>
      </c>
      <c r="AC34" s="2">
        <v>2</v>
      </c>
      <c r="AD34" s="66">
        <f t="shared" si="10"/>
        <v>58</v>
      </c>
      <c r="AE34" s="1"/>
      <c r="AF34" s="67">
        <f t="shared" si="3"/>
        <v>0</v>
      </c>
      <c r="AG34" s="31"/>
      <c r="AH34" s="1"/>
      <c r="AI34" s="1"/>
      <c r="AJ34" s="1"/>
      <c r="AK34" s="1"/>
      <c r="AL34" s="1"/>
      <c r="AM34" s="1"/>
      <c r="AN34" s="1"/>
    </row>
    <row r="35" spans="1:40" ht="13.5" customHeight="1" x14ac:dyDescent="0.25">
      <c r="A35" s="1"/>
      <c r="B35" s="1">
        <v>30</v>
      </c>
      <c r="C35" s="65"/>
      <c r="D35" s="66">
        <f t="shared" si="4"/>
        <v>0</v>
      </c>
      <c r="E35" s="1"/>
      <c r="F35" s="66">
        <f t="shared" si="5"/>
        <v>0</v>
      </c>
      <c r="G35" s="1"/>
      <c r="H35" s="67"/>
      <c r="I35" s="1"/>
      <c r="J35" s="66">
        <f t="shared" si="6"/>
        <v>0</v>
      </c>
      <c r="K35" s="1"/>
      <c r="L35" s="66">
        <f t="shared" si="7"/>
        <v>0</v>
      </c>
      <c r="M35" s="1"/>
      <c r="N35" s="66">
        <f t="shared" si="11"/>
        <v>0</v>
      </c>
      <c r="O35" s="65"/>
      <c r="P35" s="66">
        <f t="shared" si="12"/>
        <v>0</v>
      </c>
      <c r="Q35" s="1"/>
      <c r="R35" s="66">
        <f t="shared" si="1"/>
        <v>0</v>
      </c>
      <c r="S35" s="1"/>
      <c r="T35" s="67">
        <f t="shared" si="2"/>
        <v>0</v>
      </c>
      <c r="U35" s="1"/>
      <c r="V35" s="66"/>
      <c r="W35" s="1"/>
      <c r="X35" s="66">
        <f t="shared" si="8"/>
        <v>0</v>
      </c>
      <c r="Y35" s="1"/>
      <c r="Z35" s="67">
        <f t="shared" si="13"/>
        <v>0</v>
      </c>
      <c r="AA35" s="1"/>
      <c r="AB35" s="66">
        <f t="shared" si="9"/>
        <v>0</v>
      </c>
      <c r="AC35" s="1"/>
      <c r="AD35" s="66">
        <f t="shared" si="10"/>
        <v>0</v>
      </c>
      <c r="AE35" s="1"/>
      <c r="AF35" s="67">
        <f t="shared" si="3"/>
        <v>0</v>
      </c>
      <c r="AG35" s="31"/>
      <c r="AH35" s="1"/>
      <c r="AI35" s="1"/>
      <c r="AJ35" s="1"/>
      <c r="AK35" s="1"/>
      <c r="AL35" s="1"/>
      <c r="AM35" s="1"/>
      <c r="AN35" s="1"/>
    </row>
    <row r="36" spans="1:40" ht="13.5" customHeight="1" x14ac:dyDescent="0.25">
      <c r="A36" s="1"/>
      <c r="B36" s="1">
        <v>31</v>
      </c>
      <c r="C36" s="65">
        <v>4</v>
      </c>
      <c r="D36" s="66">
        <f t="shared" si="4"/>
        <v>124</v>
      </c>
      <c r="E36" s="1">
        <v>2</v>
      </c>
      <c r="F36" s="66">
        <f t="shared" si="5"/>
        <v>62</v>
      </c>
      <c r="G36" s="1"/>
      <c r="H36" s="67"/>
      <c r="I36" s="1"/>
      <c r="J36" s="66">
        <f t="shared" si="6"/>
        <v>0</v>
      </c>
      <c r="K36" s="1"/>
      <c r="L36" s="66">
        <f t="shared" si="7"/>
        <v>0</v>
      </c>
      <c r="M36" s="1">
        <v>5</v>
      </c>
      <c r="N36" s="66">
        <f t="shared" si="11"/>
        <v>155</v>
      </c>
      <c r="O36" s="65">
        <v>1</v>
      </c>
      <c r="P36" s="66">
        <f t="shared" si="12"/>
        <v>31</v>
      </c>
      <c r="Q36" s="1">
        <v>4</v>
      </c>
      <c r="R36" s="66">
        <f t="shared" si="1"/>
        <v>124</v>
      </c>
      <c r="S36" s="1">
        <v>5</v>
      </c>
      <c r="T36" s="67">
        <f t="shared" si="2"/>
        <v>155</v>
      </c>
      <c r="U36" s="1"/>
      <c r="V36" s="66"/>
      <c r="W36" s="1"/>
      <c r="X36" s="66">
        <f t="shared" si="8"/>
        <v>0</v>
      </c>
      <c r="Y36" s="1">
        <v>2</v>
      </c>
      <c r="Z36" s="67">
        <f t="shared" si="13"/>
        <v>62</v>
      </c>
      <c r="AA36" s="2">
        <v>5</v>
      </c>
      <c r="AB36" s="66">
        <f t="shared" si="9"/>
        <v>155</v>
      </c>
      <c r="AC36" s="1"/>
      <c r="AD36" s="66">
        <f t="shared" si="10"/>
        <v>0</v>
      </c>
      <c r="AE36" s="1"/>
      <c r="AF36" s="67">
        <f t="shared" si="3"/>
        <v>0</v>
      </c>
      <c r="AG36" s="31"/>
      <c r="AH36" s="1"/>
      <c r="AI36" s="1"/>
      <c r="AJ36" s="1"/>
      <c r="AK36" s="1"/>
      <c r="AL36" s="1"/>
      <c r="AM36" s="1"/>
      <c r="AN36" s="1"/>
    </row>
    <row r="37" spans="1:40" ht="13.5" customHeight="1" x14ac:dyDescent="0.25">
      <c r="A37" s="1"/>
      <c r="B37" s="1">
        <v>32</v>
      </c>
      <c r="C37" s="65"/>
      <c r="D37" s="66">
        <f t="shared" si="4"/>
        <v>0</v>
      </c>
      <c r="E37" s="1"/>
      <c r="F37" s="66">
        <f t="shared" si="5"/>
        <v>0</v>
      </c>
      <c r="G37" s="1"/>
      <c r="H37" s="67"/>
      <c r="I37" s="2">
        <v>4</v>
      </c>
      <c r="J37" s="66">
        <f t="shared" si="6"/>
        <v>128</v>
      </c>
      <c r="K37" s="21">
        <v>3</v>
      </c>
      <c r="L37" s="66">
        <f t="shared" si="7"/>
        <v>96</v>
      </c>
      <c r="M37" s="1">
        <v>2</v>
      </c>
      <c r="N37" s="66">
        <f t="shared" si="11"/>
        <v>64</v>
      </c>
      <c r="O37" s="65">
        <v>1</v>
      </c>
      <c r="P37" s="66">
        <f t="shared" si="12"/>
        <v>32</v>
      </c>
      <c r="Q37" s="1"/>
      <c r="R37" s="66">
        <f t="shared" si="1"/>
        <v>0</v>
      </c>
      <c r="S37" s="1">
        <v>1</v>
      </c>
      <c r="T37" s="67">
        <f t="shared" si="2"/>
        <v>32</v>
      </c>
      <c r="U37" s="1"/>
      <c r="V37" s="66"/>
      <c r="W37" s="21">
        <v>3</v>
      </c>
      <c r="X37" s="66">
        <f t="shared" si="8"/>
        <v>96</v>
      </c>
      <c r="Y37" s="1"/>
      <c r="Z37" s="67"/>
      <c r="AA37" s="1"/>
      <c r="AB37" s="66">
        <f t="shared" si="9"/>
        <v>0</v>
      </c>
      <c r="AC37" s="2">
        <v>3</v>
      </c>
      <c r="AD37" s="66">
        <f t="shared" si="10"/>
        <v>96</v>
      </c>
      <c r="AE37" s="1">
        <v>1</v>
      </c>
      <c r="AF37" s="67">
        <f t="shared" si="3"/>
        <v>32</v>
      </c>
      <c r="AG37" s="31"/>
      <c r="AH37" s="1"/>
      <c r="AI37" s="1"/>
      <c r="AJ37" s="1"/>
      <c r="AK37" s="1"/>
      <c r="AL37" s="1"/>
      <c r="AM37" s="1"/>
      <c r="AN37" s="1"/>
    </row>
    <row r="38" spans="1:40" ht="13.5" customHeight="1" x14ac:dyDescent="0.25">
      <c r="A38" s="1"/>
      <c r="B38" s="1">
        <v>33</v>
      </c>
      <c r="C38" s="65">
        <v>1</v>
      </c>
      <c r="D38" s="66">
        <f t="shared" si="4"/>
        <v>33</v>
      </c>
      <c r="E38" s="1">
        <v>1</v>
      </c>
      <c r="F38" s="66">
        <f t="shared" si="5"/>
        <v>33</v>
      </c>
      <c r="G38" s="1"/>
      <c r="H38" s="67"/>
      <c r="I38" s="2">
        <v>1</v>
      </c>
      <c r="J38" s="66">
        <f t="shared" si="6"/>
        <v>33</v>
      </c>
      <c r="K38" s="21">
        <v>1</v>
      </c>
      <c r="L38" s="66">
        <f t="shared" si="7"/>
        <v>33</v>
      </c>
      <c r="M38" s="1"/>
      <c r="N38" s="66"/>
      <c r="O38" s="65">
        <v>1</v>
      </c>
      <c r="P38" s="66">
        <f t="shared" si="12"/>
        <v>33</v>
      </c>
      <c r="Q38" s="1"/>
      <c r="R38" s="66">
        <f t="shared" si="1"/>
        <v>0</v>
      </c>
      <c r="S38" s="1"/>
      <c r="T38" s="67"/>
      <c r="U38" s="1"/>
      <c r="V38" s="66"/>
      <c r="W38" s="21">
        <v>2</v>
      </c>
      <c r="X38" s="66">
        <f t="shared" si="8"/>
        <v>66</v>
      </c>
      <c r="Y38" s="1"/>
      <c r="Z38" s="67"/>
      <c r="AA38" s="1"/>
      <c r="AB38" s="66">
        <f t="shared" si="9"/>
        <v>0</v>
      </c>
      <c r="AC38" s="1"/>
      <c r="AD38" s="66">
        <f t="shared" si="10"/>
        <v>0</v>
      </c>
      <c r="AE38" s="1"/>
      <c r="AF38" s="67"/>
      <c r="AG38" s="31"/>
      <c r="AH38" s="1"/>
      <c r="AI38" s="1"/>
      <c r="AJ38" s="1"/>
      <c r="AK38" s="1"/>
      <c r="AL38" s="1"/>
      <c r="AM38" s="1"/>
      <c r="AN38" s="1"/>
    </row>
    <row r="39" spans="1:40" ht="13.5" customHeight="1" x14ac:dyDescent="0.25">
      <c r="A39" s="1"/>
      <c r="B39" s="1">
        <v>34</v>
      </c>
      <c r="C39" s="65"/>
      <c r="D39" s="66"/>
      <c r="E39" s="1"/>
      <c r="F39" s="66"/>
      <c r="G39" s="1"/>
      <c r="H39" s="67"/>
      <c r="I39" s="1"/>
      <c r="J39" s="66"/>
      <c r="K39" s="21">
        <v>1</v>
      </c>
      <c r="L39" s="66">
        <f t="shared" si="7"/>
        <v>34</v>
      </c>
      <c r="M39" s="1"/>
      <c r="N39" s="66"/>
      <c r="O39" s="65">
        <v>2</v>
      </c>
      <c r="P39" s="66">
        <f t="shared" si="12"/>
        <v>68</v>
      </c>
      <c r="Q39" s="1"/>
      <c r="R39" s="66">
        <f t="shared" si="1"/>
        <v>0</v>
      </c>
      <c r="S39" s="1"/>
      <c r="T39" s="67"/>
      <c r="U39" s="1"/>
      <c r="V39" s="66"/>
      <c r="W39" s="1"/>
      <c r="X39" s="66"/>
      <c r="Y39" s="1"/>
      <c r="Z39" s="67"/>
      <c r="AA39" s="2">
        <v>1</v>
      </c>
      <c r="AB39" s="66">
        <f t="shared" si="9"/>
        <v>34</v>
      </c>
      <c r="AC39" s="2">
        <v>1</v>
      </c>
      <c r="AD39" s="66">
        <f t="shared" si="10"/>
        <v>34</v>
      </c>
      <c r="AE39" s="1"/>
      <c r="AF39" s="67"/>
      <c r="AG39" s="31"/>
      <c r="AH39" s="1"/>
      <c r="AI39" s="1"/>
      <c r="AJ39" s="1"/>
      <c r="AK39" s="1"/>
      <c r="AL39" s="1"/>
      <c r="AM39" s="1"/>
      <c r="AN39" s="1"/>
    </row>
    <row r="40" spans="1:40" ht="13.5" customHeight="1" x14ac:dyDescent="0.25">
      <c r="A40" s="1"/>
      <c r="B40" s="1">
        <v>35</v>
      </c>
      <c r="C40" s="65"/>
      <c r="D40" s="66"/>
      <c r="E40" s="1"/>
      <c r="F40" s="66"/>
      <c r="G40" s="1"/>
      <c r="H40" s="67"/>
      <c r="I40" s="1"/>
      <c r="J40" s="66"/>
      <c r="K40" s="21">
        <v>4</v>
      </c>
      <c r="L40" s="66">
        <f t="shared" si="7"/>
        <v>140</v>
      </c>
      <c r="M40" s="1"/>
      <c r="N40" s="66"/>
      <c r="O40" s="65"/>
      <c r="P40" s="66"/>
      <c r="Q40" s="1"/>
      <c r="R40" s="66">
        <f t="shared" si="1"/>
        <v>0</v>
      </c>
      <c r="S40" s="1"/>
      <c r="T40" s="67"/>
      <c r="U40" s="1"/>
      <c r="V40" s="66"/>
      <c r="W40" s="1"/>
      <c r="X40" s="66"/>
      <c r="Y40" s="1"/>
      <c r="Z40" s="67"/>
      <c r="AA40" s="2">
        <v>2</v>
      </c>
      <c r="AB40" s="66">
        <f t="shared" si="9"/>
        <v>70</v>
      </c>
      <c r="AC40" s="1"/>
      <c r="AD40" s="66"/>
      <c r="AE40" s="1"/>
      <c r="AF40" s="67"/>
      <c r="AG40" s="31"/>
      <c r="AH40" s="1"/>
      <c r="AI40" s="1"/>
      <c r="AJ40" s="1"/>
      <c r="AK40" s="1"/>
      <c r="AL40" s="1"/>
      <c r="AM40" s="1"/>
      <c r="AN40" s="1"/>
    </row>
    <row r="41" spans="1:40" ht="13.5" customHeight="1" x14ac:dyDescent="0.25">
      <c r="A41" s="1"/>
      <c r="B41" s="1">
        <v>36</v>
      </c>
      <c r="C41" s="65"/>
      <c r="D41" s="66"/>
      <c r="E41" s="1"/>
      <c r="F41" s="66"/>
      <c r="G41" s="1"/>
      <c r="H41" s="67"/>
      <c r="I41" s="1"/>
      <c r="J41" s="66"/>
      <c r="K41" s="1"/>
      <c r="L41" s="66"/>
      <c r="M41" s="1"/>
      <c r="N41" s="66"/>
      <c r="O41" s="65"/>
      <c r="P41" s="66"/>
      <c r="Q41" s="1"/>
      <c r="R41" s="66">
        <f t="shared" si="1"/>
        <v>0</v>
      </c>
      <c r="S41" s="1"/>
      <c r="T41" s="67"/>
      <c r="U41" s="1"/>
      <c r="V41" s="66"/>
      <c r="W41" s="1"/>
      <c r="X41" s="66"/>
      <c r="Y41" s="1"/>
      <c r="Z41" s="67"/>
      <c r="AA41" s="1"/>
      <c r="AB41" s="66"/>
      <c r="AC41" s="1"/>
      <c r="AD41" s="66"/>
      <c r="AE41" s="1"/>
      <c r="AF41" s="67"/>
      <c r="AG41" s="31"/>
      <c r="AH41" s="1"/>
      <c r="AI41" s="1"/>
      <c r="AJ41" s="1"/>
      <c r="AK41" s="1"/>
      <c r="AL41" s="1"/>
      <c r="AM41" s="1"/>
      <c r="AN41" s="1"/>
    </row>
    <row r="42" spans="1:40" ht="13.5" customHeight="1" x14ac:dyDescent="0.25">
      <c r="A42" s="1"/>
      <c r="B42" s="1">
        <v>37</v>
      </c>
      <c r="C42" s="65"/>
      <c r="D42" s="66"/>
      <c r="E42" s="1"/>
      <c r="F42" s="66"/>
      <c r="G42" s="1"/>
      <c r="H42" s="67"/>
      <c r="I42" s="1"/>
      <c r="J42" s="66"/>
      <c r="K42" s="1"/>
      <c r="L42" s="66"/>
      <c r="M42" s="1"/>
      <c r="N42" s="66"/>
      <c r="O42" s="65"/>
      <c r="P42" s="66"/>
      <c r="Q42" s="1"/>
      <c r="R42" s="66">
        <f t="shared" si="1"/>
        <v>0</v>
      </c>
      <c r="S42" s="1"/>
      <c r="T42" s="67"/>
      <c r="U42" s="1"/>
      <c r="V42" s="66"/>
      <c r="W42" s="1"/>
      <c r="X42" s="66"/>
      <c r="Y42" s="1"/>
      <c r="Z42" s="67"/>
      <c r="AA42" s="1"/>
      <c r="AB42" s="66"/>
      <c r="AC42" s="1"/>
      <c r="AD42" s="66"/>
      <c r="AE42" s="1"/>
      <c r="AF42" s="67"/>
      <c r="AG42" s="31"/>
      <c r="AH42" s="1"/>
      <c r="AI42" s="1"/>
      <c r="AJ42" s="1"/>
      <c r="AK42" s="1"/>
      <c r="AL42" s="1"/>
      <c r="AM42" s="1"/>
      <c r="AN42" s="1"/>
    </row>
    <row r="43" spans="1:40" ht="13.5" customHeight="1" x14ac:dyDescent="0.25">
      <c r="A43" s="1"/>
      <c r="B43" s="1">
        <v>38</v>
      </c>
      <c r="C43" s="65"/>
      <c r="D43" s="66"/>
      <c r="E43" s="1"/>
      <c r="F43" s="66"/>
      <c r="G43" s="1"/>
      <c r="H43" s="67"/>
      <c r="I43" s="1"/>
      <c r="J43" s="66"/>
      <c r="K43" s="1"/>
      <c r="L43" s="66"/>
      <c r="M43" s="1"/>
      <c r="N43" s="66"/>
      <c r="O43" s="65"/>
      <c r="P43" s="66"/>
      <c r="Q43" s="1">
        <v>2</v>
      </c>
      <c r="R43" s="66">
        <f t="shared" si="1"/>
        <v>76</v>
      </c>
      <c r="S43" s="1"/>
      <c r="T43" s="67"/>
      <c r="U43" s="1"/>
      <c r="V43" s="66"/>
      <c r="W43" s="1"/>
      <c r="X43" s="66"/>
      <c r="Y43" s="1"/>
      <c r="Z43" s="67"/>
      <c r="AA43" s="1"/>
      <c r="AB43" s="66"/>
      <c r="AC43" s="1"/>
      <c r="AD43" s="66"/>
      <c r="AE43" s="1"/>
      <c r="AF43" s="67"/>
      <c r="AG43" s="31"/>
      <c r="AH43" s="1"/>
      <c r="AI43" s="1"/>
      <c r="AJ43" s="1"/>
      <c r="AK43" s="1"/>
      <c r="AL43" s="1"/>
      <c r="AM43" s="1"/>
      <c r="AN43" s="1"/>
    </row>
    <row r="44" spans="1:40" ht="13.5" customHeight="1" x14ac:dyDescent="0.25">
      <c r="A44" s="1"/>
      <c r="B44" s="1">
        <v>39</v>
      </c>
      <c r="C44" s="65"/>
      <c r="D44" s="66"/>
      <c r="E44" s="1"/>
      <c r="F44" s="66"/>
      <c r="G44" s="1"/>
      <c r="H44" s="67"/>
      <c r="I44" s="1"/>
      <c r="J44" s="66"/>
      <c r="K44" s="1"/>
      <c r="L44" s="66"/>
      <c r="M44" s="1"/>
      <c r="N44" s="66"/>
      <c r="O44" s="65"/>
      <c r="P44" s="66"/>
      <c r="Q44" s="1"/>
      <c r="R44" s="66"/>
      <c r="S44" s="1"/>
      <c r="T44" s="67"/>
      <c r="U44" s="1"/>
      <c r="V44" s="66"/>
      <c r="W44" s="1"/>
      <c r="X44" s="66"/>
      <c r="Y44" s="1"/>
      <c r="Z44" s="67"/>
      <c r="AA44" s="1"/>
      <c r="AB44" s="66"/>
      <c r="AC44" s="1"/>
      <c r="AD44" s="66"/>
      <c r="AE44" s="1"/>
      <c r="AF44" s="67"/>
      <c r="AG44" s="31"/>
      <c r="AH44" s="1"/>
      <c r="AI44" s="1"/>
      <c r="AJ44" s="1"/>
      <c r="AK44" s="1"/>
      <c r="AL44" s="1"/>
      <c r="AM44" s="1"/>
      <c r="AN44" s="1"/>
    </row>
    <row r="45" spans="1:40" ht="13.5" customHeight="1" x14ac:dyDescent="0.25">
      <c r="A45" s="1"/>
      <c r="B45" s="1">
        <v>40</v>
      </c>
      <c r="C45" s="65"/>
      <c r="D45" s="66"/>
      <c r="E45" s="1"/>
      <c r="F45" s="66"/>
      <c r="G45" s="1"/>
      <c r="H45" s="67"/>
      <c r="I45" s="1"/>
      <c r="J45" s="66"/>
      <c r="K45" s="1"/>
      <c r="L45" s="66"/>
      <c r="M45" s="1"/>
      <c r="N45" s="66"/>
      <c r="O45" s="65"/>
      <c r="P45" s="66"/>
      <c r="Q45" s="1"/>
      <c r="R45" s="66"/>
      <c r="S45" s="1"/>
      <c r="T45" s="67"/>
      <c r="U45" s="1"/>
      <c r="V45" s="66"/>
      <c r="W45" s="1"/>
      <c r="X45" s="66"/>
      <c r="Y45" s="1"/>
      <c r="Z45" s="67"/>
      <c r="AA45" s="1"/>
      <c r="AB45" s="66"/>
      <c r="AC45" s="1"/>
      <c r="AD45" s="66"/>
      <c r="AE45" s="1"/>
      <c r="AF45" s="67"/>
      <c r="AG45" s="31"/>
      <c r="AH45" s="1"/>
      <c r="AI45" s="1"/>
      <c r="AJ45" s="1"/>
      <c r="AK45" s="1"/>
      <c r="AL45" s="1"/>
      <c r="AM45" s="1"/>
      <c r="AN45" s="1"/>
    </row>
    <row r="46" spans="1:40" ht="13.5" customHeight="1" x14ac:dyDescent="0.25">
      <c r="A46" s="1"/>
      <c r="B46" s="1"/>
      <c r="C46" s="65"/>
      <c r="D46" s="1"/>
      <c r="E46" s="1"/>
      <c r="F46" s="1"/>
      <c r="G46" s="1"/>
      <c r="H46" s="69"/>
      <c r="I46" s="1"/>
      <c r="J46" s="1"/>
      <c r="K46" s="1"/>
      <c r="L46" s="1"/>
      <c r="M46" s="1"/>
      <c r="N46" s="1"/>
      <c r="O46" s="65"/>
      <c r="P46" s="1"/>
      <c r="Q46" s="1"/>
      <c r="R46" s="1"/>
      <c r="S46" s="1"/>
      <c r="T46" s="69"/>
      <c r="U46" s="1"/>
      <c r="V46" s="1"/>
      <c r="W46" s="1"/>
      <c r="X46" s="1"/>
      <c r="Y46" s="1"/>
      <c r="Z46" s="69"/>
      <c r="AA46" s="1"/>
      <c r="AB46" s="1"/>
      <c r="AC46" s="1"/>
      <c r="AD46" s="1"/>
      <c r="AE46" s="1"/>
      <c r="AF46" s="69"/>
      <c r="AG46" s="31"/>
      <c r="AH46" s="70"/>
      <c r="AI46" s="121" t="s">
        <v>20</v>
      </c>
      <c r="AJ46" s="122"/>
      <c r="AK46" s="123"/>
      <c r="AL46" s="121" t="s">
        <v>107</v>
      </c>
      <c r="AM46" s="122"/>
      <c r="AN46" s="124"/>
    </row>
    <row r="47" spans="1:40" ht="13.5" customHeight="1" x14ac:dyDescent="0.25">
      <c r="A47" s="1"/>
      <c r="B47" s="1"/>
      <c r="C47" s="65"/>
      <c r="D47" s="1"/>
      <c r="E47" s="1"/>
      <c r="F47" s="1"/>
      <c r="G47" s="1"/>
      <c r="H47" s="69"/>
      <c r="I47" s="1"/>
      <c r="J47" s="1"/>
      <c r="K47" s="1"/>
      <c r="L47" s="1"/>
      <c r="M47" s="1"/>
      <c r="N47" s="1"/>
      <c r="O47" s="65"/>
      <c r="P47" s="1"/>
      <c r="Q47" s="1"/>
      <c r="R47" s="1"/>
      <c r="S47" s="1"/>
      <c r="T47" s="69"/>
      <c r="U47" s="1"/>
      <c r="V47" s="1"/>
      <c r="W47" s="1"/>
      <c r="X47" s="1"/>
      <c r="Y47" s="1"/>
      <c r="Z47" s="69"/>
      <c r="AA47" s="1"/>
      <c r="AB47" s="1"/>
      <c r="AC47" s="1"/>
      <c r="AD47" s="1"/>
      <c r="AE47" s="1"/>
      <c r="AF47" s="69"/>
      <c r="AG47" s="31"/>
      <c r="AH47" s="71"/>
      <c r="AI47" s="72"/>
      <c r="AJ47" s="72" t="s">
        <v>108</v>
      </c>
      <c r="AK47" s="73" t="s">
        <v>109</v>
      </c>
      <c r="AL47" s="72"/>
      <c r="AM47" s="72" t="s">
        <v>108</v>
      </c>
      <c r="AN47" s="74" t="s">
        <v>109</v>
      </c>
    </row>
    <row r="48" spans="1:40" ht="13.5" customHeight="1" x14ac:dyDescent="0.25">
      <c r="A48" s="1"/>
      <c r="B48" s="1"/>
      <c r="C48" s="104" t="s">
        <v>110</v>
      </c>
      <c r="D48" s="92"/>
      <c r="E48" s="93" t="s">
        <v>110</v>
      </c>
      <c r="F48" s="92"/>
      <c r="G48" s="93" t="s">
        <v>110</v>
      </c>
      <c r="H48" s="105"/>
      <c r="I48" s="93" t="s">
        <v>111</v>
      </c>
      <c r="J48" s="92"/>
      <c r="K48" s="93" t="s">
        <v>111</v>
      </c>
      <c r="L48" s="92"/>
      <c r="M48" s="93" t="s">
        <v>111</v>
      </c>
      <c r="N48" s="105"/>
      <c r="O48" s="104" t="s">
        <v>112</v>
      </c>
      <c r="P48" s="92"/>
      <c r="Q48" s="93" t="s">
        <v>112</v>
      </c>
      <c r="R48" s="92"/>
      <c r="S48" s="93" t="s">
        <v>112</v>
      </c>
      <c r="T48" s="105"/>
      <c r="U48" s="104" t="s">
        <v>113</v>
      </c>
      <c r="V48" s="92"/>
      <c r="W48" s="93" t="s">
        <v>113</v>
      </c>
      <c r="X48" s="92"/>
      <c r="Y48" s="93" t="s">
        <v>113</v>
      </c>
      <c r="Z48" s="105"/>
      <c r="AA48" s="104" t="s">
        <v>114</v>
      </c>
      <c r="AB48" s="105"/>
      <c r="AC48" s="93" t="s">
        <v>114</v>
      </c>
      <c r="AD48" s="92"/>
      <c r="AE48" s="93" t="s">
        <v>114</v>
      </c>
      <c r="AF48" s="105"/>
      <c r="AG48" s="75"/>
      <c r="AH48" s="76" t="s">
        <v>115</v>
      </c>
      <c r="AI48" s="50">
        <f>AVERAGE(C50:H50)</f>
        <v>19.051868304154691</v>
      </c>
      <c r="AJ48" s="50">
        <f>MIN(C50:H50)</f>
        <v>17.662790697674417</v>
      </c>
      <c r="AK48" s="77">
        <f>MAX(C50:H50)</f>
        <v>20.539325842696631</v>
      </c>
      <c r="AL48" s="50">
        <f>AVERAGE(C49:H49)</f>
        <v>19.5</v>
      </c>
      <c r="AM48" s="50">
        <f>MIN(C49:H49)</f>
        <v>18</v>
      </c>
      <c r="AN48" s="78">
        <f>MAX(C49:H49)</f>
        <v>21</v>
      </c>
    </row>
    <row r="49" spans="1:40" ht="13.5" customHeight="1" x14ac:dyDescent="0.25">
      <c r="A49" s="1"/>
      <c r="B49" s="72" t="s">
        <v>116</v>
      </c>
      <c r="C49" s="104">
        <v>19.5</v>
      </c>
      <c r="D49" s="92"/>
      <c r="E49" s="93">
        <v>21</v>
      </c>
      <c r="F49" s="92"/>
      <c r="G49" s="93">
        <v>18</v>
      </c>
      <c r="H49" s="105"/>
      <c r="I49" s="93">
        <v>20</v>
      </c>
      <c r="J49" s="92"/>
      <c r="K49" s="93">
        <v>25</v>
      </c>
      <c r="L49" s="92"/>
      <c r="M49" s="93">
        <v>18</v>
      </c>
      <c r="N49" s="92"/>
      <c r="O49" s="104">
        <v>20</v>
      </c>
      <c r="P49" s="92"/>
      <c r="Q49" s="93">
        <v>21</v>
      </c>
      <c r="R49" s="92"/>
      <c r="S49" s="93">
        <v>19</v>
      </c>
      <c r="T49" s="105"/>
      <c r="U49" s="93">
        <v>18.5</v>
      </c>
      <c r="V49" s="92"/>
      <c r="W49" s="93">
        <v>19</v>
      </c>
      <c r="X49" s="92"/>
      <c r="Y49" s="93">
        <v>18</v>
      </c>
      <c r="Z49" s="105"/>
      <c r="AA49" s="104">
        <v>13</v>
      </c>
      <c r="AB49" s="105"/>
      <c r="AC49" s="93">
        <v>13</v>
      </c>
      <c r="AD49" s="92"/>
      <c r="AE49" s="93">
        <v>17</v>
      </c>
      <c r="AF49" s="105"/>
      <c r="AG49" s="79"/>
      <c r="AH49" s="76" t="s">
        <v>117</v>
      </c>
      <c r="AI49" s="50">
        <f>AVERAGE(O50:T50)</f>
        <v>20.302088441044752</v>
      </c>
      <c r="AJ49" s="50">
        <f>MIN(O50:T50)</f>
        <v>19.398058252427184</v>
      </c>
      <c r="AK49" s="77">
        <f>MAX(O50:T50)</f>
        <v>21.104166666666668</v>
      </c>
      <c r="AL49" s="50">
        <f>AVERAGE(O49:T49)</f>
        <v>20</v>
      </c>
      <c r="AM49" s="50">
        <f>MIN(O49:T49)</f>
        <v>19</v>
      </c>
      <c r="AN49" s="78">
        <f>MAX(O49:T49)</f>
        <v>21</v>
      </c>
    </row>
    <row r="50" spans="1:40" ht="13.5" customHeight="1" x14ac:dyDescent="0.25">
      <c r="A50" s="1"/>
      <c r="B50" s="72" t="s">
        <v>118</v>
      </c>
      <c r="C50" s="111">
        <f>SUM(D6:D45)/C51</f>
        <v>18.953488372093023</v>
      </c>
      <c r="D50" s="92"/>
      <c r="E50" s="106">
        <f>SUM(F6:F45)/E51</f>
        <v>20.539325842696631</v>
      </c>
      <c r="F50" s="92"/>
      <c r="G50" s="106">
        <f>SUM(H6:H45)/G51</f>
        <v>17.662790697674417</v>
      </c>
      <c r="H50" s="105"/>
      <c r="I50" s="106">
        <f>SUM(J6:J45)/I51</f>
        <v>19.362068965517242</v>
      </c>
      <c r="J50" s="92"/>
      <c r="K50" s="106">
        <f>SUM(L6:L45)/K51</f>
        <v>21.420560747663551</v>
      </c>
      <c r="L50" s="92"/>
      <c r="M50" s="106">
        <f>SUM(N6:N45)/M51</f>
        <v>19.361344537815125</v>
      </c>
      <c r="N50" s="105"/>
      <c r="O50" s="106">
        <f>SUM(P6:P45)/O51</f>
        <v>20.404040404040405</v>
      </c>
      <c r="P50" s="92"/>
      <c r="Q50" s="106">
        <f>SUM(R6:R45)/Q51</f>
        <v>21.104166666666668</v>
      </c>
      <c r="R50" s="92"/>
      <c r="S50" s="106">
        <f>SUM(T6:T45)/S51</f>
        <v>19.398058252427184</v>
      </c>
      <c r="T50" s="105"/>
      <c r="U50" s="111">
        <f>SUM(V6:V45)/U51</f>
        <v>18.241666666666667</v>
      </c>
      <c r="V50" s="105"/>
      <c r="W50" s="106">
        <f>SUM(X6:X45)/W51</f>
        <v>19.451327433628318</v>
      </c>
      <c r="X50" s="92"/>
      <c r="Y50" s="106">
        <f>SUM(Z6:Z45)/Y51</f>
        <v>18.245098039215687</v>
      </c>
      <c r="Z50" s="105"/>
      <c r="AA50" s="111">
        <f>SUM(AB6:AB45)/AA51</f>
        <v>17</v>
      </c>
      <c r="AB50" s="105"/>
      <c r="AC50" s="106">
        <f>SUM(AD6:AD45)/AC51</f>
        <v>16.277108433734941</v>
      </c>
      <c r="AD50" s="92"/>
      <c r="AE50" s="106">
        <f>SUM(AF6:AF45)/AE51</f>
        <v>15.484848484848484</v>
      </c>
      <c r="AF50" s="105"/>
      <c r="AG50" s="75"/>
      <c r="AH50" s="76" t="s">
        <v>119</v>
      </c>
      <c r="AI50" s="50">
        <f t="shared" ref="AI50:AN50" si="15">AVERAGE(AI48:AI49)</f>
        <v>19.67697837259972</v>
      </c>
      <c r="AJ50" s="50">
        <f t="shared" si="15"/>
        <v>18.5304244750508</v>
      </c>
      <c r="AK50" s="77">
        <f t="shared" si="15"/>
        <v>20.821746254681649</v>
      </c>
      <c r="AL50" s="50">
        <f t="shared" si="15"/>
        <v>19.75</v>
      </c>
      <c r="AM50" s="50">
        <f t="shared" si="15"/>
        <v>18.5</v>
      </c>
      <c r="AN50" s="78">
        <f t="shared" si="15"/>
        <v>21</v>
      </c>
    </row>
    <row r="51" spans="1:40" ht="13.5" customHeight="1" x14ac:dyDescent="0.25">
      <c r="A51" s="1"/>
      <c r="B51" s="72" t="s">
        <v>120</v>
      </c>
      <c r="C51" s="104">
        <f>SUM(C6:C45)</f>
        <v>86</v>
      </c>
      <c r="D51" s="92"/>
      <c r="E51" s="93">
        <f>SUM(E6:E45)</f>
        <v>89</v>
      </c>
      <c r="F51" s="92"/>
      <c r="G51" s="93">
        <f>SUM(G6:G45)</f>
        <v>86</v>
      </c>
      <c r="H51" s="105"/>
      <c r="I51" s="93">
        <f>SUM(I6:I45)</f>
        <v>116</v>
      </c>
      <c r="J51" s="92"/>
      <c r="K51" s="93">
        <f>SUM(K6:K45)</f>
        <v>107</v>
      </c>
      <c r="L51" s="92"/>
      <c r="M51" s="93">
        <f>SUM(M6:M45)</f>
        <v>119</v>
      </c>
      <c r="N51" s="92"/>
      <c r="O51" s="104">
        <f>SUM(O6:O45)</f>
        <v>99</v>
      </c>
      <c r="P51" s="92"/>
      <c r="Q51" s="93">
        <f>SUM(Q6:Q45)</f>
        <v>96</v>
      </c>
      <c r="R51" s="92"/>
      <c r="S51" s="93">
        <f>SUM(S6:S45)</f>
        <v>103</v>
      </c>
      <c r="T51" s="105"/>
      <c r="U51" s="104">
        <f>SUM(U6:U45)</f>
        <v>120</v>
      </c>
      <c r="V51" s="92"/>
      <c r="W51" s="93">
        <f>SUM(W6:W45)</f>
        <v>113</v>
      </c>
      <c r="X51" s="92"/>
      <c r="Y51" s="93">
        <f>SUM(Y6:Y45)</f>
        <v>102</v>
      </c>
      <c r="Z51" s="105"/>
      <c r="AA51" s="104">
        <f>SUM(AA6:AA45)</f>
        <v>96</v>
      </c>
      <c r="AB51" s="92"/>
      <c r="AC51" s="93">
        <f>SUM(AC6:AC45)</f>
        <v>83</v>
      </c>
      <c r="AD51" s="92"/>
      <c r="AE51" s="93">
        <f>SUM(AE6:AE45)</f>
        <v>99</v>
      </c>
      <c r="AF51" s="105"/>
      <c r="AG51" s="75"/>
      <c r="AH51" s="76"/>
      <c r="AI51" s="1"/>
      <c r="AJ51" s="1"/>
      <c r="AK51" s="69"/>
      <c r="AL51" s="1"/>
      <c r="AM51" s="1"/>
      <c r="AN51" s="81"/>
    </row>
    <row r="52" spans="1:40" ht="13.5" customHeight="1" x14ac:dyDescent="0.25">
      <c r="A52" s="1"/>
      <c r="B52" s="72" t="s">
        <v>121</v>
      </c>
      <c r="C52" s="111">
        <f t="shared" ref="C52:C53" si="16">AVERAGE(C49:H49)</f>
        <v>19.5</v>
      </c>
      <c r="D52" s="92"/>
      <c r="E52" s="92"/>
      <c r="F52" s="92"/>
      <c r="G52" s="92"/>
      <c r="H52" s="105"/>
      <c r="I52" s="106">
        <f t="shared" ref="I52:I53" si="17">AVERAGE(I49:N49)</f>
        <v>21</v>
      </c>
      <c r="J52" s="92"/>
      <c r="K52" s="92"/>
      <c r="L52" s="92"/>
      <c r="M52" s="92"/>
      <c r="N52" s="105"/>
      <c r="O52" s="111">
        <f t="shared" ref="O52:O53" si="18">AVERAGE(O49:T49)</f>
        <v>20</v>
      </c>
      <c r="P52" s="92"/>
      <c r="Q52" s="92"/>
      <c r="R52" s="92"/>
      <c r="S52" s="92"/>
      <c r="T52" s="105"/>
      <c r="U52" s="111">
        <f t="shared" ref="U52:U53" si="19">AVERAGE(U49:Z49)</f>
        <v>18.5</v>
      </c>
      <c r="V52" s="92"/>
      <c r="W52" s="92"/>
      <c r="X52" s="92"/>
      <c r="Y52" s="92"/>
      <c r="Z52" s="105"/>
      <c r="AA52" s="111">
        <f t="shared" ref="AA52:AA53" si="20">AVERAGE(AA49:AF49)</f>
        <v>14.333333333333334</v>
      </c>
      <c r="AB52" s="92"/>
      <c r="AC52" s="92"/>
      <c r="AD52" s="92"/>
      <c r="AE52" s="92"/>
      <c r="AF52" s="105"/>
      <c r="AG52" s="79"/>
      <c r="AH52" s="76" t="s">
        <v>122</v>
      </c>
      <c r="AI52" s="50">
        <f>AVERAGE(I50:N50)</f>
        <v>20.047991416998642</v>
      </c>
      <c r="AJ52" s="50">
        <f>MIN(I50:N50)</f>
        <v>19.361344537815125</v>
      </c>
      <c r="AK52" s="77">
        <f>MAX(I50:N50)</f>
        <v>21.420560747663551</v>
      </c>
      <c r="AL52" s="50">
        <f>AVERAGE(I49:N49)</f>
        <v>21</v>
      </c>
      <c r="AM52" s="50">
        <f>MIN(I49:N49)</f>
        <v>18</v>
      </c>
      <c r="AN52" s="78">
        <f>MAX(I49:N49)</f>
        <v>25</v>
      </c>
    </row>
    <row r="53" spans="1:40" ht="13.5" customHeight="1" x14ac:dyDescent="0.25">
      <c r="A53" s="1"/>
      <c r="B53" s="72" t="s">
        <v>123</v>
      </c>
      <c r="C53" s="111">
        <f t="shared" si="16"/>
        <v>19.051868304154691</v>
      </c>
      <c r="D53" s="92"/>
      <c r="E53" s="92"/>
      <c r="F53" s="92"/>
      <c r="G53" s="92"/>
      <c r="H53" s="105"/>
      <c r="I53" s="106">
        <f t="shared" si="17"/>
        <v>20.047991416998642</v>
      </c>
      <c r="J53" s="92"/>
      <c r="K53" s="92"/>
      <c r="L53" s="92"/>
      <c r="M53" s="92"/>
      <c r="N53" s="105"/>
      <c r="O53" s="111">
        <f t="shared" si="18"/>
        <v>20.302088441044752</v>
      </c>
      <c r="P53" s="92"/>
      <c r="Q53" s="92"/>
      <c r="R53" s="92"/>
      <c r="S53" s="92"/>
      <c r="T53" s="105"/>
      <c r="U53" s="111">
        <f t="shared" si="19"/>
        <v>18.646030713170223</v>
      </c>
      <c r="V53" s="92"/>
      <c r="W53" s="92"/>
      <c r="X53" s="92"/>
      <c r="Y53" s="92"/>
      <c r="Z53" s="105"/>
      <c r="AA53" s="111">
        <f t="shared" si="20"/>
        <v>16.253985639527809</v>
      </c>
      <c r="AB53" s="92"/>
      <c r="AC53" s="92"/>
      <c r="AD53" s="92"/>
      <c r="AE53" s="92"/>
      <c r="AF53" s="105"/>
      <c r="AG53" s="79"/>
      <c r="AH53" s="76" t="s">
        <v>124</v>
      </c>
      <c r="AI53" s="50">
        <f>AVERAGE(U50:Z50)</f>
        <v>18.646030713170223</v>
      </c>
      <c r="AJ53" s="50">
        <f>MIN(U50:Z50)</f>
        <v>18.241666666666667</v>
      </c>
      <c r="AK53" s="77">
        <f>MAX(U50:Z50)</f>
        <v>19.451327433628318</v>
      </c>
      <c r="AL53" s="50">
        <f>AVERAGE(U49:Z49)</f>
        <v>18.5</v>
      </c>
      <c r="AM53" s="50">
        <f>MIN(U49:Z49)</f>
        <v>18</v>
      </c>
      <c r="AN53" s="78">
        <f>MAX(U49:Z49)</f>
        <v>19</v>
      </c>
    </row>
    <row r="54" spans="1:40" ht="13.5" customHeight="1" x14ac:dyDescent="0.25">
      <c r="A54" s="1"/>
      <c r="B54" s="72" t="s">
        <v>125</v>
      </c>
      <c r="C54" s="104">
        <f>SUM(C51:H51)</f>
        <v>261</v>
      </c>
      <c r="D54" s="92"/>
      <c r="E54" s="92"/>
      <c r="F54" s="92"/>
      <c r="G54" s="92"/>
      <c r="H54" s="105"/>
      <c r="I54" s="93">
        <f>SUM(I51:N51)</f>
        <v>342</v>
      </c>
      <c r="J54" s="92"/>
      <c r="K54" s="92"/>
      <c r="L54" s="92"/>
      <c r="M54" s="92"/>
      <c r="N54" s="105"/>
      <c r="O54" s="104">
        <f>SUM(O51:T51)</f>
        <v>298</v>
      </c>
      <c r="P54" s="92"/>
      <c r="Q54" s="92"/>
      <c r="R54" s="92"/>
      <c r="S54" s="92"/>
      <c r="T54" s="105"/>
      <c r="U54" s="104">
        <f>SUM(U51:Z51)</f>
        <v>335</v>
      </c>
      <c r="V54" s="92"/>
      <c r="W54" s="92"/>
      <c r="X54" s="92"/>
      <c r="Y54" s="92"/>
      <c r="Z54" s="105"/>
      <c r="AA54" s="104">
        <f>SUM(AA51:AF51)</f>
        <v>278</v>
      </c>
      <c r="AB54" s="92"/>
      <c r="AC54" s="92"/>
      <c r="AD54" s="92"/>
      <c r="AE54" s="92"/>
      <c r="AF54" s="105"/>
      <c r="AG54" s="75"/>
      <c r="AH54" s="82" t="s">
        <v>126</v>
      </c>
      <c r="AI54" s="83">
        <f t="shared" ref="AI54:AN54" si="21">AVERAGE(AI52:AI53)</f>
        <v>19.34701106508443</v>
      </c>
      <c r="AJ54" s="83">
        <f t="shared" si="21"/>
        <v>18.801505602240894</v>
      </c>
      <c r="AK54" s="84">
        <f t="shared" si="21"/>
        <v>20.435944090645933</v>
      </c>
      <c r="AL54" s="83">
        <f t="shared" si="21"/>
        <v>19.75</v>
      </c>
      <c r="AM54" s="83">
        <f t="shared" si="21"/>
        <v>18</v>
      </c>
      <c r="AN54" s="85">
        <f t="shared" si="21"/>
        <v>22</v>
      </c>
    </row>
    <row r="55" spans="1:40" ht="15" customHeight="1" x14ac:dyDescent="0.3">
      <c r="A55" s="1"/>
      <c r="B55" s="1"/>
      <c r="C55" s="86"/>
      <c r="D55" s="87"/>
      <c r="E55" s="87"/>
      <c r="F55" s="87"/>
      <c r="G55" s="87"/>
      <c r="H55" s="1"/>
      <c r="I55" s="88"/>
      <c r="J55" s="88"/>
      <c r="K55" s="88"/>
      <c r="L55" s="88"/>
      <c r="M55" s="88"/>
      <c r="N55" s="88"/>
      <c r="O55" s="88"/>
      <c r="P55" s="88"/>
      <c r="Q55" s="88"/>
      <c r="R55" s="1"/>
      <c r="S55" s="1"/>
      <c r="T55" s="1"/>
      <c r="U55" s="1"/>
      <c r="V55" s="1"/>
      <c r="W55" s="1"/>
      <c r="X55" s="1"/>
      <c r="Y55" s="1"/>
      <c r="Z55" s="1"/>
      <c r="AA55" s="1"/>
      <c r="AB55" s="1"/>
      <c r="AC55" s="1"/>
      <c r="AD55" s="1"/>
      <c r="AE55" s="1"/>
      <c r="AF55" s="1"/>
      <c r="AG55" s="31"/>
      <c r="AH55" s="1"/>
      <c r="AI55" s="1"/>
      <c r="AJ55" s="1"/>
      <c r="AK55" s="1"/>
      <c r="AL55" s="1"/>
      <c r="AM55" s="1"/>
      <c r="AN55" s="1"/>
    </row>
    <row r="56" spans="1:40" ht="15" customHeight="1" x14ac:dyDescent="0.3">
      <c r="A56" s="1"/>
      <c r="B56" s="1" t="s">
        <v>127</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31"/>
      <c r="AH56" s="88"/>
      <c r="AI56" s="88"/>
      <c r="AJ56" s="88"/>
      <c r="AK56" s="88"/>
      <c r="AL56" s="88"/>
      <c r="AM56" s="88"/>
      <c r="AN56" s="1"/>
    </row>
    <row r="57" spans="1:40" ht="1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31"/>
      <c r="AH57" s="1"/>
      <c r="AI57" s="1"/>
      <c r="AJ57" s="1"/>
      <c r="AK57" s="1"/>
      <c r="AL57" s="1"/>
      <c r="AM57" s="1"/>
      <c r="AN57" s="1"/>
    </row>
    <row r="58" spans="1:40" ht="13.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31"/>
      <c r="AH58" s="1"/>
      <c r="AI58" s="1"/>
      <c r="AJ58" s="1"/>
      <c r="AK58" s="1"/>
      <c r="AL58" s="1"/>
      <c r="AM58" s="1"/>
      <c r="AN58" s="1"/>
    </row>
    <row r="59" spans="1:40" ht="13.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31"/>
      <c r="AH59" s="1"/>
      <c r="AI59" s="1"/>
      <c r="AJ59" s="1"/>
      <c r="AK59" s="1"/>
      <c r="AL59" s="1"/>
      <c r="AM59" s="1"/>
      <c r="AN59" s="1"/>
    </row>
    <row r="60" spans="1:40" ht="13.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31"/>
      <c r="AH60" s="1"/>
      <c r="AI60" s="1"/>
      <c r="AJ60" s="1"/>
      <c r="AK60" s="1"/>
      <c r="AL60" s="1"/>
      <c r="AM60" s="1"/>
      <c r="AN60" s="1"/>
    </row>
    <row r="61" spans="1:40" ht="13.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31"/>
      <c r="AH61" s="1"/>
      <c r="AI61" s="1"/>
      <c r="AJ61" s="1"/>
      <c r="AK61" s="1"/>
      <c r="AL61" s="1"/>
      <c r="AM61" s="1"/>
      <c r="AN61" s="1"/>
    </row>
    <row r="62" spans="1:40" ht="13.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31"/>
      <c r="AH62" s="1"/>
      <c r="AI62" s="1"/>
      <c r="AJ62" s="1"/>
      <c r="AK62" s="1"/>
      <c r="AL62" s="1"/>
      <c r="AM62" s="1"/>
      <c r="AN62" s="1"/>
    </row>
    <row r="63" spans="1:40" ht="13.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31"/>
      <c r="AH63" s="1"/>
      <c r="AI63" s="1"/>
      <c r="AJ63" s="1"/>
      <c r="AK63" s="1"/>
      <c r="AL63" s="1"/>
      <c r="AM63" s="1"/>
      <c r="AN63" s="1"/>
    </row>
    <row r="64" spans="1:40" ht="13.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31"/>
      <c r="AH64" s="1"/>
      <c r="AI64" s="1"/>
      <c r="AJ64" s="1"/>
      <c r="AK64" s="1"/>
      <c r="AL64" s="1"/>
      <c r="AM64" s="1"/>
      <c r="AN64" s="1"/>
    </row>
    <row r="65" spans="1:40" ht="13.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31"/>
      <c r="AH65" s="1"/>
      <c r="AI65" s="1"/>
      <c r="AJ65" s="1"/>
      <c r="AK65" s="1"/>
      <c r="AL65" s="1"/>
      <c r="AM65" s="1"/>
      <c r="AN65" s="1"/>
    </row>
    <row r="66" spans="1:40" ht="13.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31"/>
      <c r="AH66" s="1"/>
      <c r="AI66" s="1"/>
      <c r="AJ66" s="1"/>
      <c r="AK66" s="1"/>
      <c r="AL66" s="1"/>
      <c r="AM66" s="1"/>
      <c r="AN66" s="1"/>
    </row>
    <row r="67" spans="1:40" ht="13.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31"/>
      <c r="AH67" s="1"/>
      <c r="AI67" s="1"/>
      <c r="AJ67" s="1"/>
      <c r="AK67" s="1"/>
      <c r="AL67" s="1"/>
      <c r="AM67" s="1"/>
      <c r="AN67" s="1"/>
    </row>
    <row r="68" spans="1:40" ht="13.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31"/>
      <c r="AH68" s="1"/>
      <c r="AI68" s="1"/>
      <c r="AJ68" s="1"/>
      <c r="AK68" s="1"/>
      <c r="AL68" s="1"/>
      <c r="AM68" s="1"/>
      <c r="AN68" s="1"/>
    </row>
    <row r="69" spans="1:40" ht="13.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31"/>
      <c r="AH69" s="1"/>
      <c r="AI69" s="1"/>
      <c r="AJ69" s="1"/>
      <c r="AK69" s="1"/>
      <c r="AL69" s="1"/>
      <c r="AM69" s="1"/>
      <c r="AN69" s="1"/>
    </row>
    <row r="70" spans="1:40" ht="13.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31"/>
      <c r="AH70" s="1"/>
      <c r="AI70" s="1"/>
      <c r="AJ70" s="1"/>
      <c r="AK70" s="1"/>
      <c r="AL70" s="1"/>
      <c r="AM70" s="1"/>
      <c r="AN70" s="1"/>
    </row>
    <row r="71" spans="1:40" ht="13.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31"/>
      <c r="AH71" s="1"/>
      <c r="AI71" s="1"/>
      <c r="AJ71" s="1"/>
      <c r="AK71" s="1"/>
      <c r="AL71" s="1"/>
      <c r="AM71" s="1"/>
      <c r="AN71" s="1"/>
    </row>
    <row r="72" spans="1:40" ht="13.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31"/>
      <c r="AH72" s="1"/>
      <c r="AI72" s="1"/>
      <c r="AJ72" s="1"/>
      <c r="AK72" s="1"/>
      <c r="AL72" s="1"/>
      <c r="AM72" s="1"/>
      <c r="AN72" s="1"/>
    </row>
    <row r="73" spans="1:40" ht="13.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31"/>
      <c r="AH73" s="1"/>
      <c r="AI73" s="1"/>
      <c r="AJ73" s="1"/>
      <c r="AK73" s="1"/>
      <c r="AL73" s="1"/>
      <c r="AM73" s="1"/>
      <c r="AN73" s="1"/>
    </row>
    <row r="74" spans="1:40" ht="13.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31"/>
      <c r="AH74" s="1"/>
      <c r="AI74" s="1"/>
      <c r="AJ74" s="1"/>
      <c r="AK74" s="1"/>
      <c r="AL74" s="1"/>
      <c r="AM74" s="1"/>
      <c r="AN74" s="1"/>
    </row>
    <row r="75" spans="1:40" ht="13.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31"/>
      <c r="AH75" s="1"/>
      <c r="AI75" s="1"/>
      <c r="AJ75" s="1"/>
      <c r="AK75" s="1"/>
      <c r="AL75" s="1"/>
      <c r="AM75" s="1"/>
      <c r="AN75" s="1"/>
    </row>
    <row r="76" spans="1:40" ht="13.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31"/>
      <c r="AH76" s="1"/>
      <c r="AI76" s="1"/>
      <c r="AJ76" s="1"/>
      <c r="AK76" s="1"/>
      <c r="AL76" s="1"/>
      <c r="AM76" s="1"/>
      <c r="AN76" s="1"/>
    </row>
    <row r="77" spans="1:40" ht="13.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31"/>
      <c r="AH77" s="1"/>
      <c r="AI77" s="1"/>
      <c r="AJ77" s="1"/>
      <c r="AK77" s="1"/>
      <c r="AL77" s="1"/>
      <c r="AM77" s="1"/>
      <c r="AN77" s="1"/>
    </row>
    <row r="78" spans="1:40" ht="13.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31"/>
      <c r="AH78" s="1"/>
      <c r="AI78" s="1"/>
      <c r="AJ78" s="1"/>
      <c r="AK78" s="1"/>
      <c r="AL78" s="1"/>
      <c r="AM78" s="1"/>
      <c r="AN78" s="1"/>
    </row>
    <row r="79" spans="1:40" ht="13.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31"/>
      <c r="AH79" s="1"/>
      <c r="AI79" s="1"/>
      <c r="AJ79" s="1"/>
      <c r="AK79" s="1"/>
      <c r="AL79" s="1"/>
      <c r="AM79" s="1"/>
      <c r="AN79" s="1"/>
    </row>
    <row r="80" spans="1:40" ht="13.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31"/>
      <c r="AH80" s="1"/>
      <c r="AI80" s="1"/>
      <c r="AJ80" s="1"/>
      <c r="AK80" s="1"/>
      <c r="AL80" s="1"/>
      <c r="AM80" s="1"/>
      <c r="AN80" s="1"/>
    </row>
    <row r="81" spans="1:40" ht="13.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31"/>
      <c r="AH81" s="1"/>
      <c r="AI81" s="1"/>
      <c r="AJ81" s="1"/>
      <c r="AK81" s="1"/>
      <c r="AL81" s="1"/>
      <c r="AM81" s="1"/>
      <c r="AN81" s="1"/>
    </row>
    <row r="82" spans="1:40" ht="13.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31"/>
      <c r="AH82" s="1"/>
      <c r="AI82" s="1"/>
      <c r="AJ82" s="1"/>
      <c r="AK82" s="1"/>
      <c r="AL82" s="1"/>
      <c r="AM82" s="1"/>
      <c r="AN82" s="1"/>
    </row>
    <row r="83" spans="1:40" ht="13.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31"/>
      <c r="AH83" s="1"/>
      <c r="AI83" s="1"/>
      <c r="AJ83" s="1"/>
      <c r="AK83" s="1"/>
      <c r="AL83" s="1"/>
      <c r="AM83" s="1"/>
      <c r="AN83" s="1"/>
    </row>
    <row r="84" spans="1:40" ht="13.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31"/>
      <c r="AH84" s="1"/>
      <c r="AI84" s="1"/>
      <c r="AJ84" s="1"/>
      <c r="AK84" s="1"/>
      <c r="AL84" s="1"/>
      <c r="AM84" s="1"/>
      <c r="AN84" s="1"/>
    </row>
    <row r="85" spans="1:40" ht="13.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31"/>
      <c r="AH85" s="1"/>
      <c r="AI85" s="1"/>
      <c r="AJ85" s="1"/>
      <c r="AK85" s="1"/>
      <c r="AL85" s="1"/>
      <c r="AM85" s="1"/>
      <c r="AN85" s="1"/>
    </row>
    <row r="86" spans="1:40" ht="13.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31"/>
      <c r="AH86" s="1"/>
      <c r="AI86" s="1"/>
      <c r="AJ86" s="1"/>
      <c r="AK86" s="1"/>
      <c r="AL86" s="1"/>
      <c r="AM86" s="1"/>
      <c r="AN86" s="1"/>
    </row>
    <row r="87" spans="1:40" ht="13.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31"/>
      <c r="AH87" s="1"/>
      <c r="AI87" s="1"/>
      <c r="AJ87" s="1"/>
      <c r="AK87" s="1"/>
      <c r="AL87" s="1"/>
      <c r="AM87" s="1"/>
      <c r="AN87" s="1"/>
    </row>
    <row r="88" spans="1:40" ht="13.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31"/>
      <c r="AH88" s="1"/>
      <c r="AI88" s="1"/>
      <c r="AJ88" s="1"/>
      <c r="AK88" s="1"/>
      <c r="AL88" s="1"/>
      <c r="AM88" s="1"/>
      <c r="AN88" s="1"/>
    </row>
    <row r="89" spans="1:40" ht="13.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31"/>
      <c r="AH89" s="1"/>
      <c r="AI89" s="1"/>
      <c r="AJ89" s="1"/>
      <c r="AK89" s="1"/>
      <c r="AL89" s="1"/>
      <c r="AM89" s="1"/>
      <c r="AN89" s="1"/>
    </row>
    <row r="90" spans="1:40" ht="13.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31"/>
      <c r="AH90" s="1"/>
      <c r="AI90" s="1"/>
      <c r="AJ90" s="1"/>
      <c r="AK90" s="1"/>
      <c r="AL90" s="1"/>
      <c r="AM90" s="1"/>
      <c r="AN90" s="1"/>
    </row>
    <row r="91" spans="1:40" ht="13.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31"/>
      <c r="AH91" s="1"/>
      <c r="AI91" s="1"/>
      <c r="AJ91" s="1"/>
      <c r="AK91" s="1"/>
      <c r="AL91" s="1"/>
      <c r="AM91" s="1"/>
      <c r="AN91" s="1"/>
    </row>
    <row r="92" spans="1:40" ht="13.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31"/>
      <c r="AH92" s="1"/>
      <c r="AI92" s="1"/>
      <c r="AJ92" s="1"/>
      <c r="AK92" s="1"/>
      <c r="AL92" s="1"/>
      <c r="AM92" s="1"/>
      <c r="AN92" s="1"/>
    </row>
    <row r="93" spans="1:40" ht="13.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31"/>
      <c r="AH93" s="1"/>
      <c r="AI93" s="1"/>
      <c r="AJ93" s="1"/>
      <c r="AK93" s="1"/>
      <c r="AL93" s="1"/>
      <c r="AM93" s="1"/>
      <c r="AN93" s="1"/>
    </row>
    <row r="94" spans="1:40" ht="13.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31"/>
      <c r="AH94" s="1"/>
      <c r="AI94" s="1"/>
      <c r="AJ94" s="1"/>
      <c r="AK94" s="1"/>
      <c r="AL94" s="1"/>
      <c r="AM94" s="1"/>
      <c r="AN94" s="1"/>
    </row>
    <row r="95" spans="1:40" ht="13.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31"/>
      <c r="AH95" s="1"/>
      <c r="AI95" s="1"/>
      <c r="AJ95" s="1"/>
      <c r="AK95" s="1"/>
      <c r="AL95" s="1"/>
      <c r="AM95" s="1"/>
      <c r="AN95" s="1"/>
    </row>
    <row r="96" spans="1:40" ht="13.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31"/>
      <c r="AH96" s="1"/>
      <c r="AI96" s="1"/>
      <c r="AJ96" s="1"/>
      <c r="AK96" s="1"/>
      <c r="AL96" s="1"/>
      <c r="AM96" s="1"/>
      <c r="AN96" s="1"/>
    </row>
    <row r="97" spans="1:40" ht="13.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31"/>
      <c r="AH97" s="1"/>
      <c r="AI97" s="1"/>
      <c r="AJ97" s="1"/>
      <c r="AK97" s="1"/>
      <c r="AL97" s="1"/>
      <c r="AM97" s="1"/>
      <c r="AN97" s="1"/>
    </row>
    <row r="98" spans="1:40" ht="13.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31"/>
      <c r="AH98" s="1"/>
      <c r="AI98" s="1"/>
      <c r="AJ98" s="1"/>
      <c r="AK98" s="1"/>
      <c r="AL98" s="1"/>
      <c r="AM98" s="1"/>
      <c r="AN98" s="1"/>
    </row>
    <row r="99" spans="1:40" ht="13.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31"/>
      <c r="AH99" s="1"/>
      <c r="AI99" s="1"/>
      <c r="AJ99" s="1"/>
      <c r="AK99" s="1"/>
      <c r="AL99" s="1"/>
      <c r="AM99" s="1"/>
      <c r="AN99" s="1"/>
    </row>
    <row r="100" spans="1:40" ht="13.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31"/>
      <c r="AH100" s="1"/>
      <c r="AI100" s="1"/>
      <c r="AJ100" s="1"/>
      <c r="AK100" s="1"/>
      <c r="AL100" s="1"/>
      <c r="AM100" s="1"/>
      <c r="AN100" s="1"/>
    </row>
    <row r="101" spans="1:40" ht="13.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31"/>
      <c r="AH101" s="1"/>
      <c r="AI101" s="1"/>
      <c r="AJ101" s="1"/>
      <c r="AK101" s="1"/>
      <c r="AL101" s="1"/>
      <c r="AM101" s="1"/>
      <c r="AN101" s="1"/>
    </row>
    <row r="102" spans="1:40" ht="13.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31"/>
      <c r="AH102" s="1"/>
      <c r="AI102" s="1"/>
      <c r="AJ102" s="1"/>
      <c r="AK102" s="1"/>
      <c r="AL102" s="1"/>
      <c r="AM102" s="1"/>
      <c r="AN102" s="1"/>
    </row>
    <row r="103" spans="1:40" ht="13.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31"/>
      <c r="AH103" s="1"/>
      <c r="AI103" s="1"/>
      <c r="AJ103" s="1"/>
      <c r="AK103" s="1"/>
      <c r="AL103" s="1"/>
      <c r="AM103" s="1"/>
      <c r="AN103" s="1"/>
    </row>
    <row r="104" spans="1:40" ht="13.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31"/>
      <c r="AH104" s="1"/>
      <c r="AI104" s="1"/>
      <c r="AJ104" s="1"/>
      <c r="AK104" s="1"/>
      <c r="AL104" s="1"/>
      <c r="AM104" s="1"/>
      <c r="AN104" s="1"/>
    </row>
    <row r="105" spans="1:40" ht="13.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31"/>
      <c r="AH105" s="1"/>
      <c r="AI105" s="1"/>
      <c r="AJ105" s="1"/>
      <c r="AK105" s="1"/>
      <c r="AL105" s="1"/>
      <c r="AM105" s="1"/>
      <c r="AN105" s="1"/>
    </row>
    <row r="106" spans="1:40" ht="13.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31"/>
      <c r="AH106" s="1"/>
      <c r="AI106" s="1"/>
      <c r="AJ106" s="1"/>
      <c r="AK106" s="1"/>
      <c r="AL106" s="1"/>
      <c r="AM106" s="1"/>
      <c r="AN106" s="1"/>
    </row>
    <row r="107" spans="1:40" ht="13.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31"/>
      <c r="AH107" s="1"/>
      <c r="AI107" s="1"/>
      <c r="AJ107" s="1"/>
      <c r="AK107" s="1"/>
      <c r="AL107" s="1"/>
      <c r="AM107" s="1"/>
      <c r="AN107" s="1"/>
    </row>
    <row r="108" spans="1:40" ht="13.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31"/>
      <c r="AH108" s="1"/>
      <c r="AI108" s="1"/>
      <c r="AJ108" s="1"/>
      <c r="AK108" s="1"/>
      <c r="AL108" s="1"/>
      <c r="AM108" s="1"/>
      <c r="AN108" s="1"/>
    </row>
    <row r="109" spans="1:40" ht="13.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31"/>
      <c r="AH109" s="1"/>
      <c r="AI109" s="1"/>
      <c r="AJ109" s="1"/>
      <c r="AK109" s="1"/>
      <c r="AL109" s="1"/>
      <c r="AM109" s="1"/>
      <c r="AN109" s="1"/>
    </row>
    <row r="110" spans="1:40" ht="13.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31"/>
      <c r="AH110" s="1"/>
      <c r="AI110" s="1"/>
      <c r="AJ110" s="1"/>
      <c r="AK110" s="1"/>
      <c r="AL110" s="1"/>
      <c r="AM110" s="1"/>
      <c r="AN110" s="1"/>
    </row>
    <row r="111" spans="1:40" ht="13.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31"/>
      <c r="AH111" s="1"/>
      <c r="AI111" s="1"/>
      <c r="AJ111" s="1"/>
      <c r="AK111" s="1"/>
      <c r="AL111" s="1"/>
      <c r="AM111" s="1"/>
      <c r="AN111" s="1"/>
    </row>
    <row r="112" spans="1:40" ht="13.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31"/>
      <c r="AH112" s="1"/>
      <c r="AI112" s="1"/>
      <c r="AJ112" s="1"/>
      <c r="AK112" s="1"/>
      <c r="AL112" s="1"/>
      <c r="AM112" s="1"/>
      <c r="AN112" s="1"/>
    </row>
    <row r="113" spans="1:40" ht="13.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31"/>
      <c r="AH113" s="1"/>
      <c r="AI113" s="1"/>
      <c r="AJ113" s="1"/>
      <c r="AK113" s="1"/>
      <c r="AL113" s="1"/>
      <c r="AM113" s="1"/>
      <c r="AN113" s="1"/>
    </row>
    <row r="114" spans="1:40" ht="13.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31"/>
      <c r="AH114" s="1"/>
      <c r="AI114" s="1"/>
      <c r="AJ114" s="1"/>
      <c r="AK114" s="1"/>
      <c r="AL114" s="1"/>
      <c r="AM114" s="1"/>
      <c r="AN114" s="1"/>
    </row>
    <row r="115" spans="1:40" ht="13.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31"/>
      <c r="AH115" s="1"/>
      <c r="AI115" s="1"/>
      <c r="AJ115" s="1"/>
      <c r="AK115" s="1"/>
      <c r="AL115" s="1"/>
      <c r="AM115" s="1"/>
      <c r="AN115" s="1"/>
    </row>
    <row r="116" spans="1:40" ht="13.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31"/>
      <c r="AH116" s="1"/>
      <c r="AI116" s="1"/>
      <c r="AJ116" s="1"/>
      <c r="AK116" s="1"/>
      <c r="AL116" s="1"/>
      <c r="AM116" s="1"/>
      <c r="AN116" s="1"/>
    </row>
    <row r="117" spans="1:40" ht="13.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31"/>
      <c r="AH117" s="1"/>
      <c r="AI117" s="1"/>
      <c r="AJ117" s="1"/>
      <c r="AK117" s="1"/>
      <c r="AL117" s="1"/>
      <c r="AM117" s="1"/>
      <c r="AN117" s="1"/>
    </row>
    <row r="118" spans="1:40" ht="13.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31"/>
      <c r="AH118" s="1"/>
      <c r="AI118" s="1"/>
      <c r="AJ118" s="1"/>
      <c r="AK118" s="1"/>
      <c r="AL118" s="1"/>
      <c r="AM118" s="1"/>
      <c r="AN118" s="1"/>
    </row>
    <row r="119" spans="1:40" ht="13.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31"/>
      <c r="AH119" s="1"/>
      <c r="AI119" s="1"/>
      <c r="AJ119" s="1"/>
      <c r="AK119" s="1"/>
      <c r="AL119" s="1"/>
      <c r="AM119" s="1"/>
      <c r="AN119" s="1"/>
    </row>
    <row r="120" spans="1:40" ht="13.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31"/>
      <c r="AH120" s="1"/>
      <c r="AI120" s="1"/>
      <c r="AJ120" s="1"/>
      <c r="AK120" s="1"/>
      <c r="AL120" s="1"/>
      <c r="AM120" s="1"/>
      <c r="AN120" s="1"/>
    </row>
    <row r="121" spans="1:40" ht="13.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31"/>
      <c r="AH121" s="1"/>
      <c r="AI121" s="1"/>
      <c r="AJ121" s="1"/>
      <c r="AK121" s="1"/>
      <c r="AL121" s="1"/>
      <c r="AM121" s="1"/>
      <c r="AN121" s="1"/>
    </row>
    <row r="122" spans="1:40" ht="13.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31"/>
      <c r="AH122" s="1"/>
      <c r="AI122" s="1"/>
      <c r="AJ122" s="1"/>
      <c r="AK122" s="1"/>
      <c r="AL122" s="1"/>
      <c r="AM122" s="1"/>
      <c r="AN122" s="1"/>
    </row>
    <row r="123" spans="1:40" ht="13.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31"/>
      <c r="AH123" s="1"/>
      <c r="AI123" s="1"/>
      <c r="AJ123" s="1"/>
      <c r="AK123" s="1"/>
      <c r="AL123" s="1"/>
      <c r="AM123" s="1"/>
      <c r="AN123" s="1"/>
    </row>
    <row r="124" spans="1:40" ht="13.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31"/>
      <c r="AH124" s="1"/>
      <c r="AI124" s="1"/>
      <c r="AJ124" s="1"/>
      <c r="AK124" s="1"/>
      <c r="AL124" s="1"/>
      <c r="AM124" s="1"/>
      <c r="AN124" s="1"/>
    </row>
    <row r="125" spans="1:40" ht="13.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31"/>
      <c r="AH125" s="1"/>
      <c r="AI125" s="1"/>
      <c r="AJ125" s="1"/>
      <c r="AK125" s="1"/>
      <c r="AL125" s="1"/>
      <c r="AM125" s="1"/>
      <c r="AN125" s="1"/>
    </row>
    <row r="126" spans="1:40" ht="13.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31"/>
      <c r="AH126" s="1"/>
      <c r="AI126" s="1"/>
      <c r="AJ126" s="1"/>
      <c r="AK126" s="1"/>
      <c r="AL126" s="1"/>
      <c r="AM126" s="1"/>
      <c r="AN126" s="1"/>
    </row>
    <row r="127" spans="1:40" ht="13.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31"/>
      <c r="AH127" s="1"/>
      <c r="AI127" s="1"/>
      <c r="AJ127" s="1"/>
      <c r="AK127" s="1"/>
      <c r="AL127" s="1"/>
      <c r="AM127" s="1"/>
      <c r="AN127" s="1"/>
    </row>
    <row r="128" spans="1:40" ht="13.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31"/>
      <c r="AH128" s="1"/>
      <c r="AI128" s="1"/>
      <c r="AJ128" s="1"/>
      <c r="AK128" s="1"/>
      <c r="AL128" s="1"/>
      <c r="AM128" s="1"/>
      <c r="AN128" s="1"/>
    </row>
    <row r="129" spans="1:40" ht="13.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31"/>
      <c r="AH129" s="1"/>
      <c r="AI129" s="1"/>
      <c r="AJ129" s="1"/>
      <c r="AK129" s="1"/>
      <c r="AL129" s="1"/>
      <c r="AM129" s="1"/>
      <c r="AN129" s="1"/>
    </row>
    <row r="130" spans="1:40" ht="13.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31"/>
      <c r="AH130" s="1"/>
      <c r="AI130" s="1"/>
      <c r="AJ130" s="1"/>
      <c r="AK130" s="1"/>
      <c r="AL130" s="1"/>
      <c r="AM130" s="1"/>
      <c r="AN130" s="1"/>
    </row>
    <row r="131" spans="1:40" ht="13.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31"/>
      <c r="AH131" s="1"/>
      <c r="AI131" s="1"/>
      <c r="AJ131" s="1"/>
      <c r="AK131" s="1"/>
      <c r="AL131" s="1"/>
      <c r="AM131" s="1"/>
      <c r="AN131" s="1"/>
    </row>
    <row r="132" spans="1:40" ht="13.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31"/>
      <c r="AH132" s="1"/>
      <c r="AI132" s="1"/>
      <c r="AJ132" s="1"/>
      <c r="AK132" s="1"/>
      <c r="AL132" s="1"/>
      <c r="AM132" s="1"/>
      <c r="AN132" s="1"/>
    </row>
    <row r="133" spans="1:40" ht="13.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31"/>
      <c r="AH133" s="1"/>
      <c r="AI133" s="1"/>
      <c r="AJ133" s="1"/>
      <c r="AK133" s="1"/>
      <c r="AL133" s="1"/>
      <c r="AM133" s="1"/>
      <c r="AN133" s="1"/>
    </row>
    <row r="134" spans="1:40" ht="13.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31"/>
      <c r="AH134" s="1"/>
      <c r="AI134" s="1"/>
      <c r="AJ134" s="1"/>
      <c r="AK134" s="1"/>
      <c r="AL134" s="1"/>
      <c r="AM134" s="1"/>
      <c r="AN134" s="1"/>
    </row>
    <row r="135" spans="1:40" ht="13.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31"/>
      <c r="AH135" s="1"/>
      <c r="AI135" s="1"/>
      <c r="AJ135" s="1"/>
      <c r="AK135" s="1"/>
      <c r="AL135" s="1"/>
      <c r="AM135" s="1"/>
      <c r="AN135" s="1"/>
    </row>
    <row r="136" spans="1:40" ht="13.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31"/>
      <c r="AH136" s="1"/>
      <c r="AI136" s="1"/>
      <c r="AJ136" s="1"/>
      <c r="AK136" s="1"/>
      <c r="AL136" s="1"/>
      <c r="AM136" s="1"/>
      <c r="AN136" s="1"/>
    </row>
    <row r="137" spans="1:40" ht="13.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31"/>
      <c r="AH137" s="1"/>
      <c r="AI137" s="1"/>
      <c r="AJ137" s="1"/>
      <c r="AK137" s="1"/>
      <c r="AL137" s="1"/>
      <c r="AM137" s="1"/>
      <c r="AN137" s="1"/>
    </row>
    <row r="138" spans="1:40" ht="13.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31"/>
      <c r="AH138" s="1"/>
      <c r="AI138" s="1"/>
      <c r="AJ138" s="1"/>
      <c r="AK138" s="1"/>
      <c r="AL138" s="1"/>
      <c r="AM138" s="1"/>
      <c r="AN138" s="1"/>
    </row>
    <row r="139" spans="1:40" ht="13.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31"/>
      <c r="AH139" s="1"/>
      <c r="AI139" s="1"/>
      <c r="AJ139" s="1"/>
      <c r="AK139" s="1"/>
      <c r="AL139" s="1"/>
      <c r="AM139" s="1"/>
      <c r="AN139" s="1"/>
    </row>
    <row r="140" spans="1:40" ht="13.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31"/>
      <c r="AH140" s="1"/>
      <c r="AI140" s="1"/>
      <c r="AJ140" s="1"/>
      <c r="AK140" s="1"/>
      <c r="AL140" s="1"/>
      <c r="AM140" s="1"/>
      <c r="AN140" s="1"/>
    </row>
    <row r="141" spans="1:40" ht="13.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31"/>
      <c r="AH141" s="1"/>
      <c r="AI141" s="1"/>
      <c r="AJ141" s="1"/>
      <c r="AK141" s="1"/>
      <c r="AL141" s="1"/>
      <c r="AM141" s="1"/>
      <c r="AN141" s="1"/>
    </row>
    <row r="142" spans="1:40" ht="13.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31"/>
      <c r="AH142" s="1"/>
      <c r="AI142" s="1"/>
      <c r="AJ142" s="1"/>
      <c r="AK142" s="1"/>
      <c r="AL142" s="1"/>
      <c r="AM142" s="1"/>
      <c r="AN142" s="1"/>
    </row>
    <row r="143" spans="1:40" ht="13.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31"/>
      <c r="AH143" s="1"/>
      <c r="AI143" s="1"/>
      <c r="AJ143" s="1"/>
      <c r="AK143" s="1"/>
      <c r="AL143" s="1"/>
      <c r="AM143" s="1"/>
      <c r="AN143" s="1"/>
    </row>
    <row r="144" spans="1:40" ht="13.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31"/>
      <c r="AH144" s="1"/>
      <c r="AI144" s="1"/>
      <c r="AJ144" s="1"/>
      <c r="AK144" s="1"/>
      <c r="AL144" s="1"/>
      <c r="AM144" s="1"/>
      <c r="AN144" s="1"/>
    </row>
    <row r="145" spans="1:40" ht="13.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31"/>
      <c r="AH145" s="1"/>
      <c r="AI145" s="1"/>
      <c r="AJ145" s="1"/>
      <c r="AK145" s="1"/>
      <c r="AL145" s="1"/>
      <c r="AM145" s="1"/>
      <c r="AN145" s="1"/>
    </row>
    <row r="146" spans="1:40" ht="13.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31"/>
      <c r="AH146" s="1"/>
      <c r="AI146" s="1"/>
      <c r="AJ146" s="1"/>
      <c r="AK146" s="1"/>
      <c r="AL146" s="1"/>
      <c r="AM146" s="1"/>
      <c r="AN146" s="1"/>
    </row>
    <row r="147" spans="1:40" ht="13.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31"/>
      <c r="AH147" s="1"/>
      <c r="AI147" s="1"/>
      <c r="AJ147" s="1"/>
      <c r="AK147" s="1"/>
      <c r="AL147" s="1"/>
      <c r="AM147" s="1"/>
      <c r="AN147" s="1"/>
    </row>
    <row r="148" spans="1:40" ht="13.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31"/>
      <c r="AH148" s="1"/>
      <c r="AI148" s="1"/>
      <c r="AJ148" s="1"/>
      <c r="AK148" s="1"/>
      <c r="AL148" s="1"/>
      <c r="AM148" s="1"/>
      <c r="AN148" s="1"/>
    </row>
    <row r="149" spans="1:40" ht="13.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31"/>
      <c r="AH149" s="1"/>
      <c r="AI149" s="1"/>
      <c r="AJ149" s="1"/>
      <c r="AK149" s="1"/>
      <c r="AL149" s="1"/>
      <c r="AM149" s="1"/>
      <c r="AN149" s="1"/>
    </row>
    <row r="150" spans="1:40" ht="13.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31"/>
      <c r="AH150" s="1"/>
      <c r="AI150" s="1"/>
      <c r="AJ150" s="1"/>
      <c r="AK150" s="1"/>
      <c r="AL150" s="1"/>
      <c r="AM150" s="1"/>
      <c r="AN150" s="1"/>
    </row>
    <row r="151" spans="1:40" ht="13.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31"/>
      <c r="AH151" s="1"/>
      <c r="AI151" s="1"/>
      <c r="AJ151" s="1"/>
      <c r="AK151" s="1"/>
      <c r="AL151" s="1"/>
      <c r="AM151" s="1"/>
      <c r="AN151" s="1"/>
    </row>
    <row r="152" spans="1:40" ht="13.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31"/>
      <c r="AH152" s="1"/>
      <c r="AI152" s="1"/>
      <c r="AJ152" s="1"/>
      <c r="AK152" s="1"/>
      <c r="AL152" s="1"/>
      <c r="AM152" s="1"/>
      <c r="AN152" s="1"/>
    </row>
    <row r="153" spans="1:40" ht="13.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31"/>
      <c r="AH153" s="1"/>
      <c r="AI153" s="1"/>
      <c r="AJ153" s="1"/>
      <c r="AK153" s="1"/>
      <c r="AL153" s="1"/>
      <c r="AM153" s="1"/>
      <c r="AN153" s="1"/>
    </row>
    <row r="154" spans="1:40" ht="13.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31"/>
      <c r="AH154" s="1"/>
      <c r="AI154" s="1"/>
      <c r="AJ154" s="1"/>
      <c r="AK154" s="1"/>
      <c r="AL154" s="1"/>
      <c r="AM154" s="1"/>
      <c r="AN154" s="1"/>
    </row>
    <row r="155" spans="1:40" ht="13.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31"/>
      <c r="AH155" s="1"/>
      <c r="AI155" s="1"/>
      <c r="AJ155" s="1"/>
      <c r="AK155" s="1"/>
      <c r="AL155" s="1"/>
      <c r="AM155" s="1"/>
      <c r="AN155" s="1"/>
    </row>
    <row r="156" spans="1:40" ht="13.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31"/>
      <c r="AH156" s="1"/>
      <c r="AI156" s="1"/>
      <c r="AJ156" s="1"/>
      <c r="AK156" s="1"/>
      <c r="AL156" s="1"/>
      <c r="AM156" s="1"/>
      <c r="AN156" s="1"/>
    </row>
    <row r="157" spans="1:40" ht="13.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31"/>
      <c r="AH157" s="1"/>
      <c r="AI157" s="1"/>
      <c r="AJ157" s="1"/>
      <c r="AK157" s="1"/>
      <c r="AL157" s="1"/>
      <c r="AM157" s="1"/>
      <c r="AN157" s="1"/>
    </row>
    <row r="158" spans="1:40" ht="13.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31"/>
      <c r="AH158" s="1"/>
      <c r="AI158" s="1"/>
      <c r="AJ158" s="1"/>
      <c r="AK158" s="1"/>
      <c r="AL158" s="1"/>
      <c r="AM158" s="1"/>
      <c r="AN158" s="1"/>
    </row>
    <row r="159" spans="1:40" ht="13.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31"/>
      <c r="AH159" s="1"/>
      <c r="AI159" s="1"/>
      <c r="AJ159" s="1"/>
      <c r="AK159" s="1"/>
      <c r="AL159" s="1"/>
      <c r="AM159" s="1"/>
      <c r="AN159" s="1"/>
    </row>
    <row r="160" spans="1:40" ht="13.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31"/>
      <c r="AH160" s="1"/>
      <c r="AI160" s="1"/>
      <c r="AJ160" s="1"/>
      <c r="AK160" s="1"/>
      <c r="AL160" s="1"/>
      <c r="AM160" s="1"/>
      <c r="AN160" s="1"/>
    </row>
    <row r="161" spans="1:40" ht="13.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31"/>
      <c r="AH161" s="1"/>
      <c r="AI161" s="1"/>
      <c r="AJ161" s="1"/>
      <c r="AK161" s="1"/>
      <c r="AL161" s="1"/>
      <c r="AM161" s="1"/>
      <c r="AN161" s="1"/>
    </row>
    <row r="162" spans="1:40" ht="13.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31"/>
      <c r="AH162" s="1"/>
      <c r="AI162" s="1"/>
      <c r="AJ162" s="1"/>
      <c r="AK162" s="1"/>
      <c r="AL162" s="1"/>
      <c r="AM162" s="1"/>
      <c r="AN162" s="1"/>
    </row>
    <row r="163" spans="1:40" ht="13.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31"/>
      <c r="AH163" s="1"/>
      <c r="AI163" s="1"/>
      <c r="AJ163" s="1"/>
      <c r="AK163" s="1"/>
      <c r="AL163" s="1"/>
      <c r="AM163" s="1"/>
      <c r="AN163" s="1"/>
    </row>
    <row r="164" spans="1:40" ht="13.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31"/>
      <c r="AH164" s="1"/>
      <c r="AI164" s="1"/>
      <c r="AJ164" s="1"/>
      <c r="AK164" s="1"/>
      <c r="AL164" s="1"/>
      <c r="AM164" s="1"/>
      <c r="AN164" s="1"/>
    </row>
    <row r="165" spans="1:40" ht="13.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31"/>
      <c r="AH165" s="1"/>
      <c r="AI165" s="1"/>
      <c r="AJ165" s="1"/>
      <c r="AK165" s="1"/>
      <c r="AL165" s="1"/>
      <c r="AM165" s="1"/>
      <c r="AN165" s="1"/>
    </row>
    <row r="166" spans="1:40" ht="13.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31"/>
      <c r="AH166" s="1"/>
      <c r="AI166" s="1"/>
      <c r="AJ166" s="1"/>
      <c r="AK166" s="1"/>
      <c r="AL166" s="1"/>
      <c r="AM166" s="1"/>
      <c r="AN166" s="1"/>
    </row>
    <row r="167" spans="1:40" ht="13.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31"/>
      <c r="AH167" s="1"/>
      <c r="AI167" s="1"/>
      <c r="AJ167" s="1"/>
      <c r="AK167" s="1"/>
      <c r="AL167" s="1"/>
      <c r="AM167" s="1"/>
      <c r="AN167" s="1"/>
    </row>
    <row r="168" spans="1:40" ht="13.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31"/>
      <c r="AH168" s="1"/>
      <c r="AI168" s="1"/>
      <c r="AJ168" s="1"/>
      <c r="AK168" s="1"/>
      <c r="AL168" s="1"/>
      <c r="AM168" s="1"/>
      <c r="AN168" s="1"/>
    </row>
    <row r="169" spans="1:40" ht="13.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31"/>
      <c r="AH169" s="1"/>
      <c r="AI169" s="1"/>
      <c r="AJ169" s="1"/>
      <c r="AK169" s="1"/>
      <c r="AL169" s="1"/>
      <c r="AM169" s="1"/>
      <c r="AN169" s="1"/>
    </row>
    <row r="170" spans="1:40" ht="13.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31"/>
      <c r="AH170" s="1"/>
      <c r="AI170" s="1"/>
      <c r="AJ170" s="1"/>
      <c r="AK170" s="1"/>
      <c r="AL170" s="1"/>
      <c r="AM170" s="1"/>
      <c r="AN170" s="1"/>
    </row>
    <row r="171" spans="1:40" ht="13.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31"/>
      <c r="AH171" s="1"/>
      <c r="AI171" s="1"/>
      <c r="AJ171" s="1"/>
      <c r="AK171" s="1"/>
      <c r="AL171" s="1"/>
      <c r="AM171" s="1"/>
      <c r="AN171" s="1"/>
    </row>
    <row r="172" spans="1:40" ht="13.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31"/>
      <c r="AH172" s="1"/>
      <c r="AI172" s="1"/>
      <c r="AJ172" s="1"/>
      <c r="AK172" s="1"/>
      <c r="AL172" s="1"/>
      <c r="AM172" s="1"/>
      <c r="AN172" s="1"/>
    </row>
    <row r="173" spans="1:40" ht="13.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31"/>
      <c r="AH173" s="1"/>
      <c r="AI173" s="1"/>
      <c r="AJ173" s="1"/>
      <c r="AK173" s="1"/>
      <c r="AL173" s="1"/>
      <c r="AM173" s="1"/>
      <c r="AN173" s="1"/>
    </row>
    <row r="174" spans="1:40" ht="13.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31"/>
      <c r="AH174" s="1"/>
      <c r="AI174" s="1"/>
      <c r="AJ174" s="1"/>
      <c r="AK174" s="1"/>
      <c r="AL174" s="1"/>
      <c r="AM174" s="1"/>
      <c r="AN174" s="1"/>
    </row>
    <row r="175" spans="1:40" ht="13.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31"/>
      <c r="AH175" s="1"/>
      <c r="AI175" s="1"/>
      <c r="AJ175" s="1"/>
      <c r="AK175" s="1"/>
      <c r="AL175" s="1"/>
      <c r="AM175" s="1"/>
      <c r="AN175" s="1"/>
    </row>
    <row r="176" spans="1:40" ht="13.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31"/>
      <c r="AH176" s="1"/>
      <c r="AI176" s="1"/>
      <c r="AJ176" s="1"/>
      <c r="AK176" s="1"/>
      <c r="AL176" s="1"/>
      <c r="AM176" s="1"/>
      <c r="AN176" s="1"/>
    </row>
    <row r="177" spans="1:40" ht="13.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31"/>
      <c r="AH177" s="1"/>
      <c r="AI177" s="1"/>
      <c r="AJ177" s="1"/>
      <c r="AK177" s="1"/>
      <c r="AL177" s="1"/>
      <c r="AM177" s="1"/>
      <c r="AN177" s="1"/>
    </row>
    <row r="178" spans="1:40" ht="13.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31"/>
      <c r="AH178" s="1"/>
      <c r="AI178" s="1"/>
      <c r="AJ178" s="1"/>
      <c r="AK178" s="1"/>
      <c r="AL178" s="1"/>
      <c r="AM178" s="1"/>
      <c r="AN178" s="1"/>
    </row>
    <row r="179" spans="1:40" ht="13.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31"/>
      <c r="AH179" s="1"/>
      <c r="AI179" s="1"/>
      <c r="AJ179" s="1"/>
      <c r="AK179" s="1"/>
      <c r="AL179" s="1"/>
      <c r="AM179" s="1"/>
      <c r="AN179" s="1"/>
    </row>
    <row r="180" spans="1:40" ht="13.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31"/>
      <c r="AH180" s="1"/>
      <c r="AI180" s="1"/>
      <c r="AJ180" s="1"/>
      <c r="AK180" s="1"/>
      <c r="AL180" s="1"/>
      <c r="AM180" s="1"/>
      <c r="AN180" s="1"/>
    </row>
    <row r="181" spans="1:40" ht="13.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31"/>
      <c r="AH181" s="1"/>
      <c r="AI181" s="1"/>
      <c r="AJ181" s="1"/>
      <c r="AK181" s="1"/>
      <c r="AL181" s="1"/>
      <c r="AM181" s="1"/>
      <c r="AN181" s="1"/>
    </row>
    <row r="182" spans="1:40" ht="13.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31"/>
      <c r="AH182" s="1"/>
      <c r="AI182" s="1"/>
      <c r="AJ182" s="1"/>
      <c r="AK182" s="1"/>
      <c r="AL182" s="1"/>
      <c r="AM182" s="1"/>
      <c r="AN182" s="1"/>
    </row>
    <row r="183" spans="1:40" ht="13.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31"/>
      <c r="AH183" s="1"/>
      <c r="AI183" s="1"/>
      <c r="AJ183" s="1"/>
      <c r="AK183" s="1"/>
      <c r="AL183" s="1"/>
      <c r="AM183" s="1"/>
      <c r="AN183" s="1"/>
    </row>
    <row r="184" spans="1:40" ht="13.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31"/>
      <c r="AH184" s="1"/>
      <c r="AI184" s="1"/>
      <c r="AJ184" s="1"/>
      <c r="AK184" s="1"/>
      <c r="AL184" s="1"/>
      <c r="AM184" s="1"/>
      <c r="AN184" s="1"/>
    </row>
    <row r="185" spans="1:40" ht="13.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31"/>
      <c r="AH185" s="1"/>
      <c r="AI185" s="1"/>
      <c r="AJ185" s="1"/>
      <c r="AK185" s="1"/>
      <c r="AL185" s="1"/>
      <c r="AM185" s="1"/>
      <c r="AN185" s="1"/>
    </row>
    <row r="186" spans="1:40" ht="13.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31"/>
      <c r="AH186" s="1"/>
      <c r="AI186" s="1"/>
      <c r="AJ186" s="1"/>
      <c r="AK186" s="1"/>
      <c r="AL186" s="1"/>
      <c r="AM186" s="1"/>
      <c r="AN186" s="1"/>
    </row>
    <row r="187" spans="1:40" ht="13.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31"/>
      <c r="AH187" s="1"/>
      <c r="AI187" s="1"/>
      <c r="AJ187" s="1"/>
      <c r="AK187" s="1"/>
      <c r="AL187" s="1"/>
      <c r="AM187" s="1"/>
      <c r="AN187" s="1"/>
    </row>
    <row r="188" spans="1:40" ht="13.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31"/>
      <c r="AH188" s="1"/>
      <c r="AI188" s="1"/>
      <c r="AJ188" s="1"/>
      <c r="AK188" s="1"/>
      <c r="AL188" s="1"/>
      <c r="AM188" s="1"/>
      <c r="AN188" s="1"/>
    </row>
    <row r="189" spans="1:40" ht="13.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31"/>
      <c r="AH189" s="1"/>
      <c r="AI189" s="1"/>
      <c r="AJ189" s="1"/>
      <c r="AK189" s="1"/>
      <c r="AL189" s="1"/>
      <c r="AM189" s="1"/>
      <c r="AN189" s="1"/>
    </row>
    <row r="190" spans="1:40" ht="13.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31"/>
      <c r="AH190" s="1"/>
      <c r="AI190" s="1"/>
      <c r="AJ190" s="1"/>
      <c r="AK190" s="1"/>
      <c r="AL190" s="1"/>
      <c r="AM190" s="1"/>
      <c r="AN190" s="1"/>
    </row>
    <row r="191" spans="1:40" ht="13.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31"/>
      <c r="AH191" s="1"/>
      <c r="AI191" s="1"/>
      <c r="AJ191" s="1"/>
      <c r="AK191" s="1"/>
      <c r="AL191" s="1"/>
      <c r="AM191" s="1"/>
      <c r="AN191" s="1"/>
    </row>
    <row r="192" spans="1:40" ht="13.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31"/>
      <c r="AH192" s="1"/>
      <c r="AI192" s="1"/>
      <c r="AJ192" s="1"/>
      <c r="AK192" s="1"/>
      <c r="AL192" s="1"/>
      <c r="AM192" s="1"/>
      <c r="AN192" s="1"/>
    </row>
    <row r="193" spans="1:40" ht="13.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31"/>
      <c r="AH193" s="1"/>
      <c r="AI193" s="1"/>
      <c r="AJ193" s="1"/>
      <c r="AK193" s="1"/>
      <c r="AL193" s="1"/>
      <c r="AM193" s="1"/>
      <c r="AN193" s="1"/>
    </row>
    <row r="194" spans="1:40" ht="13.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31"/>
      <c r="AH194" s="1"/>
      <c r="AI194" s="1"/>
      <c r="AJ194" s="1"/>
      <c r="AK194" s="1"/>
      <c r="AL194" s="1"/>
      <c r="AM194" s="1"/>
      <c r="AN194" s="1"/>
    </row>
    <row r="195" spans="1:40" ht="13.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31"/>
      <c r="AH195" s="1"/>
      <c r="AI195" s="1"/>
      <c r="AJ195" s="1"/>
      <c r="AK195" s="1"/>
      <c r="AL195" s="1"/>
      <c r="AM195" s="1"/>
      <c r="AN195" s="1"/>
    </row>
    <row r="196" spans="1:40" ht="13.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31"/>
      <c r="AH196" s="1"/>
      <c r="AI196" s="1"/>
      <c r="AJ196" s="1"/>
      <c r="AK196" s="1"/>
      <c r="AL196" s="1"/>
      <c r="AM196" s="1"/>
      <c r="AN196" s="1"/>
    </row>
    <row r="197" spans="1:40" ht="13.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31"/>
      <c r="AH197" s="1"/>
      <c r="AI197" s="1"/>
      <c r="AJ197" s="1"/>
      <c r="AK197" s="1"/>
      <c r="AL197" s="1"/>
      <c r="AM197" s="1"/>
      <c r="AN197" s="1"/>
    </row>
    <row r="198" spans="1:40" ht="13.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31"/>
      <c r="AH198" s="1"/>
      <c r="AI198" s="1"/>
      <c r="AJ198" s="1"/>
      <c r="AK198" s="1"/>
      <c r="AL198" s="1"/>
      <c r="AM198" s="1"/>
      <c r="AN198" s="1"/>
    </row>
    <row r="199" spans="1:40" ht="13.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31"/>
      <c r="AH199" s="1"/>
      <c r="AI199" s="1"/>
      <c r="AJ199" s="1"/>
      <c r="AK199" s="1"/>
      <c r="AL199" s="1"/>
      <c r="AM199" s="1"/>
      <c r="AN199" s="1"/>
    </row>
    <row r="200" spans="1:40" ht="13.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31"/>
      <c r="AH200" s="1"/>
      <c r="AI200" s="1"/>
      <c r="AJ200" s="1"/>
      <c r="AK200" s="1"/>
      <c r="AL200" s="1"/>
      <c r="AM200" s="1"/>
      <c r="AN200" s="1"/>
    </row>
    <row r="201" spans="1:40" ht="13.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31"/>
      <c r="AH201" s="1"/>
      <c r="AI201" s="1"/>
      <c r="AJ201" s="1"/>
      <c r="AK201" s="1"/>
      <c r="AL201" s="1"/>
      <c r="AM201" s="1"/>
      <c r="AN201" s="1"/>
    </row>
    <row r="202" spans="1:40" ht="13.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31"/>
      <c r="AH202" s="1"/>
      <c r="AI202" s="1"/>
      <c r="AJ202" s="1"/>
      <c r="AK202" s="1"/>
      <c r="AL202" s="1"/>
      <c r="AM202" s="1"/>
      <c r="AN202" s="1"/>
    </row>
    <row r="203" spans="1:40" ht="13.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31"/>
      <c r="AH203" s="1"/>
      <c r="AI203" s="1"/>
      <c r="AJ203" s="1"/>
      <c r="AK203" s="1"/>
      <c r="AL203" s="1"/>
      <c r="AM203" s="1"/>
      <c r="AN203" s="1"/>
    </row>
    <row r="204" spans="1:40" ht="13.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31"/>
      <c r="AH204" s="1"/>
      <c r="AI204" s="1"/>
      <c r="AJ204" s="1"/>
      <c r="AK204" s="1"/>
      <c r="AL204" s="1"/>
      <c r="AM204" s="1"/>
      <c r="AN204" s="1"/>
    </row>
    <row r="205" spans="1:40" ht="13.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31"/>
      <c r="AH205" s="1"/>
      <c r="AI205" s="1"/>
      <c r="AJ205" s="1"/>
      <c r="AK205" s="1"/>
      <c r="AL205" s="1"/>
      <c r="AM205" s="1"/>
      <c r="AN205" s="1"/>
    </row>
    <row r="206" spans="1:40" ht="13.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31"/>
      <c r="AH206" s="1"/>
      <c r="AI206" s="1"/>
      <c r="AJ206" s="1"/>
      <c r="AK206" s="1"/>
      <c r="AL206" s="1"/>
      <c r="AM206" s="1"/>
      <c r="AN206" s="1"/>
    </row>
    <row r="207" spans="1:40" ht="13.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31"/>
      <c r="AH207" s="1"/>
      <c r="AI207" s="1"/>
      <c r="AJ207" s="1"/>
      <c r="AK207" s="1"/>
      <c r="AL207" s="1"/>
      <c r="AM207" s="1"/>
      <c r="AN207" s="1"/>
    </row>
    <row r="208" spans="1:40" ht="13.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31"/>
      <c r="AH208" s="1"/>
      <c r="AI208" s="1"/>
      <c r="AJ208" s="1"/>
      <c r="AK208" s="1"/>
      <c r="AL208" s="1"/>
      <c r="AM208" s="1"/>
      <c r="AN208" s="1"/>
    </row>
    <row r="209" spans="1:40" ht="13.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31"/>
      <c r="AH209" s="1"/>
      <c r="AI209" s="1"/>
      <c r="AJ209" s="1"/>
      <c r="AK209" s="1"/>
      <c r="AL209" s="1"/>
      <c r="AM209" s="1"/>
      <c r="AN209" s="1"/>
    </row>
    <row r="210" spans="1:40" ht="13.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31"/>
      <c r="AH210" s="1"/>
      <c r="AI210" s="1"/>
      <c r="AJ210" s="1"/>
      <c r="AK210" s="1"/>
      <c r="AL210" s="1"/>
      <c r="AM210" s="1"/>
      <c r="AN210" s="1"/>
    </row>
    <row r="211" spans="1:40" ht="13.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31"/>
      <c r="AH211" s="1"/>
      <c r="AI211" s="1"/>
      <c r="AJ211" s="1"/>
      <c r="AK211" s="1"/>
      <c r="AL211" s="1"/>
      <c r="AM211" s="1"/>
      <c r="AN211" s="1"/>
    </row>
    <row r="212" spans="1:40" ht="13.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31"/>
      <c r="AH212" s="1"/>
      <c r="AI212" s="1"/>
      <c r="AJ212" s="1"/>
      <c r="AK212" s="1"/>
      <c r="AL212" s="1"/>
      <c r="AM212" s="1"/>
      <c r="AN212" s="1"/>
    </row>
    <row r="213" spans="1:40" ht="13.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31"/>
      <c r="AH213" s="1"/>
      <c r="AI213" s="1"/>
      <c r="AJ213" s="1"/>
      <c r="AK213" s="1"/>
      <c r="AL213" s="1"/>
      <c r="AM213" s="1"/>
      <c r="AN213" s="1"/>
    </row>
    <row r="214" spans="1:40" ht="13.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31"/>
      <c r="AH214" s="1"/>
      <c r="AI214" s="1"/>
      <c r="AJ214" s="1"/>
      <c r="AK214" s="1"/>
      <c r="AL214" s="1"/>
      <c r="AM214" s="1"/>
      <c r="AN214" s="1"/>
    </row>
    <row r="215" spans="1:40" ht="13.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31"/>
      <c r="AH215" s="1"/>
      <c r="AI215" s="1"/>
      <c r="AJ215" s="1"/>
      <c r="AK215" s="1"/>
      <c r="AL215" s="1"/>
      <c r="AM215" s="1"/>
      <c r="AN215" s="1"/>
    </row>
    <row r="216" spans="1:40" ht="13.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31"/>
      <c r="AH216" s="1"/>
      <c r="AI216" s="1"/>
      <c r="AJ216" s="1"/>
      <c r="AK216" s="1"/>
      <c r="AL216" s="1"/>
      <c r="AM216" s="1"/>
      <c r="AN216" s="1"/>
    </row>
    <row r="217" spans="1:40" ht="13.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31"/>
      <c r="AH217" s="1"/>
      <c r="AI217" s="1"/>
      <c r="AJ217" s="1"/>
      <c r="AK217" s="1"/>
      <c r="AL217" s="1"/>
      <c r="AM217" s="1"/>
      <c r="AN217" s="1"/>
    </row>
    <row r="218" spans="1:40" ht="13.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31"/>
      <c r="AH218" s="1"/>
      <c r="AI218" s="1"/>
      <c r="AJ218" s="1"/>
      <c r="AK218" s="1"/>
      <c r="AL218" s="1"/>
      <c r="AM218" s="1"/>
      <c r="AN218" s="1"/>
    </row>
    <row r="219" spans="1:40" ht="13.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31"/>
      <c r="AH219" s="1"/>
      <c r="AI219" s="1"/>
      <c r="AJ219" s="1"/>
      <c r="AK219" s="1"/>
      <c r="AL219" s="1"/>
      <c r="AM219" s="1"/>
      <c r="AN219" s="1"/>
    </row>
    <row r="220" spans="1:40" ht="13.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31"/>
      <c r="AH220" s="1"/>
      <c r="AI220" s="1"/>
      <c r="AJ220" s="1"/>
      <c r="AK220" s="1"/>
      <c r="AL220" s="1"/>
      <c r="AM220" s="1"/>
      <c r="AN220" s="1"/>
    </row>
    <row r="221" spans="1:40" ht="13.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31"/>
      <c r="AH221" s="1"/>
      <c r="AI221" s="1"/>
      <c r="AJ221" s="1"/>
      <c r="AK221" s="1"/>
      <c r="AL221" s="1"/>
      <c r="AM221" s="1"/>
      <c r="AN221" s="1"/>
    </row>
    <row r="222" spans="1:40" ht="13.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31"/>
      <c r="AH222" s="1"/>
      <c r="AI222" s="1"/>
      <c r="AJ222" s="1"/>
      <c r="AK222" s="1"/>
      <c r="AL222" s="1"/>
      <c r="AM222" s="1"/>
      <c r="AN222" s="1"/>
    </row>
    <row r="223" spans="1:40" ht="13.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31"/>
      <c r="AH223" s="1"/>
      <c r="AI223" s="1"/>
      <c r="AJ223" s="1"/>
      <c r="AK223" s="1"/>
      <c r="AL223" s="1"/>
      <c r="AM223" s="1"/>
      <c r="AN223" s="1"/>
    </row>
    <row r="224" spans="1:40" ht="13.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31"/>
      <c r="AH224" s="1"/>
      <c r="AI224" s="1"/>
      <c r="AJ224" s="1"/>
      <c r="AK224" s="1"/>
      <c r="AL224" s="1"/>
      <c r="AM224" s="1"/>
      <c r="AN224" s="1"/>
    </row>
    <row r="225" spans="1:40" ht="13.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31"/>
      <c r="AH225" s="1"/>
      <c r="AI225" s="1"/>
      <c r="AJ225" s="1"/>
      <c r="AK225" s="1"/>
      <c r="AL225" s="1"/>
      <c r="AM225" s="1"/>
      <c r="AN225" s="1"/>
    </row>
    <row r="226" spans="1:40" ht="13.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31"/>
      <c r="AH226" s="1"/>
      <c r="AI226" s="1"/>
      <c r="AJ226" s="1"/>
      <c r="AK226" s="1"/>
      <c r="AL226" s="1"/>
      <c r="AM226" s="1"/>
      <c r="AN226" s="1"/>
    </row>
    <row r="227" spans="1:40" ht="13.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31"/>
      <c r="AH227" s="1"/>
      <c r="AI227" s="1"/>
      <c r="AJ227" s="1"/>
      <c r="AK227" s="1"/>
      <c r="AL227" s="1"/>
      <c r="AM227" s="1"/>
      <c r="AN227" s="1"/>
    </row>
    <row r="228" spans="1:40" ht="13.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31"/>
      <c r="AH228" s="1"/>
      <c r="AI228" s="1"/>
      <c r="AJ228" s="1"/>
      <c r="AK228" s="1"/>
      <c r="AL228" s="1"/>
      <c r="AM228" s="1"/>
      <c r="AN228" s="1"/>
    </row>
    <row r="229" spans="1:40" ht="13.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31"/>
      <c r="AH229" s="1"/>
      <c r="AI229" s="1"/>
      <c r="AJ229" s="1"/>
      <c r="AK229" s="1"/>
      <c r="AL229" s="1"/>
      <c r="AM229" s="1"/>
      <c r="AN229" s="1"/>
    </row>
    <row r="230" spans="1:40" ht="13.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31"/>
      <c r="AH230" s="1"/>
      <c r="AI230" s="1"/>
      <c r="AJ230" s="1"/>
      <c r="AK230" s="1"/>
      <c r="AL230" s="1"/>
      <c r="AM230" s="1"/>
      <c r="AN230" s="1"/>
    </row>
    <row r="231" spans="1:40" ht="13.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31"/>
      <c r="AH231" s="1"/>
      <c r="AI231" s="1"/>
      <c r="AJ231" s="1"/>
      <c r="AK231" s="1"/>
      <c r="AL231" s="1"/>
      <c r="AM231" s="1"/>
      <c r="AN231" s="1"/>
    </row>
    <row r="232" spans="1:40" ht="13.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31"/>
      <c r="AH232" s="1"/>
      <c r="AI232" s="1"/>
      <c r="AJ232" s="1"/>
      <c r="AK232" s="1"/>
      <c r="AL232" s="1"/>
      <c r="AM232" s="1"/>
      <c r="AN232" s="1"/>
    </row>
    <row r="233" spans="1:40" ht="13.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31"/>
      <c r="AH233" s="1"/>
      <c r="AI233" s="1"/>
      <c r="AJ233" s="1"/>
      <c r="AK233" s="1"/>
      <c r="AL233" s="1"/>
      <c r="AM233" s="1"/>
      <c r="AN233" s="1"/>
    </row>
    <row r="234" spans="1:40" ht="13.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31"/>
      <c r="AH234" s="1"/>
      <c r="AI234" s="1"/>
      <c r="AJ234" s="1"/>
      <c r="AK234" s="1"/>
      <c r="AL234" s="1"/>
      <c r="AM234" s="1"/>
      <c r="AN234" s="1"/>
    </row>
    <row r="235" spans="1:40" ht="13.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31"/>
      <c r="AH235" s="1"/>
      <c r="AI235" s="1"/>
      <c r="AJ235" s="1"/>
      <c r="AK235" s="1"/>
      <c r="AL235" s="1"/>
      <c r="AM235" s="1"/>
      <c r="AN235" s="1"/>
    </row>
    <row r="236" spans="1:40" ht="13.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31"/>
      <c r="AH236" s="1"/>
      <c r="AI236" s="1"/>
      <c r="AJ236" s="1"/>
      <c r="AK236" s="1"/>
      <c r="AL236" s="1"/>
      <c r="AM236" s="1"/>
      <c r="AN236" s="1"/>
    </row>
    <row r="237" spans="1:40" ht="13.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31"/>
      <c r="AH237" s="1"/>
      <c r="AI237" s="1"/>
      <c r="AJ237" s="1"/>
      <c r="AK237" s="1"/>
      <c r="AL237" s="1"/>
      <c r="AM237" s="1"/>
      <c r="AN237" s="1"/>
    </row>
    <row r="238" spans="1:40" ht="13.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31"/>
      <c r="AH238" s="1"/>
      <c r="AI238" s="1"/>
      <c r="AJ238" s="1"/>
      <c r="AK238" s="1"/>
      <c r="AL238" s="1"/>
      <c r="AM238" s="1"/>
      <c r="AN238" s="1"/>
    </row>
    <row r="239" spans="1:40" ht="13.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31"/>
      <c r="AH239" s="1"/>
      <c r="AI239" s="1"/>
      <c r="AJ239" s="1"/>
      <c r="AK239" s="1"/>
      <c r="AL239" s="1"/>
      <c r="AM239" s="1"/>
      <c r="AN239" s="1"/>
    </row>
    <row r="240" spans="1:40" ht="13.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31"/>
      <c r="AH240" s="1"/>
      <c r="AI240" s="1"/>
      <c r="AJ240" s="1"/>
      <c r="AK240" s="1"/>
      <c r="AL240" s="1"/>
      <c r="AM240" s="1"/>
      <c r="AN240" s="1"/>
    </row>
    <row r="241" spans="1:40" ht="13.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31"/>
      <c r="AH241" s="1"/>
      <c r="AI241" s="1"/>
      <c r="AJ241" s="1"/>
      <c r="AK241" s="1"/>
      <c r="AL241" s="1"/>
      <c r="AM241" s="1"/>
      <c r="AN241" s="1"/>
    </row>
    <row r="242" spans="1:40" ht="13.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31"/>
      <c r="AH242" s="1"/>
      <c r="AI242" s="1"/>
      <c r="AJ242" s="1"/>
      <c r="AK242" s="1"/>
      <c r="AL242" s="1"/>
      <c r="AM242" s="1"/>
      <c r="AN242" s="1"/>
    </row>
    <row r="243" spans="1:40" ht="13.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31"/>
      <c r="AH243" s="1"/>
      <c r="AI243" s="1"/>
      <c r="AJ243" s="1"/>
      <c r="AK243" s="1"/>
      <c r="AL243" s="1"/>
      <c r="AM243" s="1"/>
      <c r="AN243" s="1"/>
    </row>
    <row r="244" spans="1:40" ht="13.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31"/>
      <c r="AH244" s="1"/>
      <c r="AI244" s="1"/>
      <c r="AJ244" s="1"/>
      <c r="AK244" s="1"/>
      <c r="AL244" s="1"/>
      <c r="AM244" s="1"/>
      <c r="AN244" s="1"/>
    </row>
    <row r="245" spans="1:40" ht="13.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31"/>
      <c r="AH245" s="1"/>
      <c r="AI245" s="1"/>
      <c r="AJ245" s="1"/>
      <c r="AK245" s="1"/>
      <c r="AL245" s="1"/>
      <c r="AM245" s="1"/>
      <c r="AN245" s="1"/>
    </row>
    <row r="246" spans="1:40" ht="13.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31"/>
      <c r="AH246" s="1"/>
      <c r="AI246" s="1"/>
      <c r="AJ246" s="1"/>
      <c r="AK246" s="1"/>
      <c r="AL246" s="1"/>
      <c r="AM246" s="1"/>
      <c r="AN246" s="1"/>
    </row>
    <row r="247" spans="1:40" ht="13.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31"/>
      <c r="AH247" s="1"/>
      <c r="AI247" s="1"/>
      <c r="AJ247" s="1"/>
      <c r="AK247" s="1"/>
      <c r="AL247" s="1"/>
      <c r="AM247" s="1"/>
      <c r="AN247" s="1"/>
    </row>
    <row r="248" spans="1:40" ht="13.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31"/>
      <c r="AH248" s="1"/>
      <c r="AI248" s="1"/>
      <c r="AJ248" s="1"/>
      <c r="AK248" s="1"/>
      <c r="AL248" s="1"/>
      <c r="AM248" s="1"/>
      <c r="AN248" s="1"/>
    </row>
    <row r="249" spans="1:40" ht="13.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31"/>
      <c r="AH249" s="1"/>
      <c r="AI249" s="1"/>
      <c r="AJ249" s="1"/>
      <c r="AK249" s="1"/>
      <c r="AL249" s="1"/>
      <c r="AM249" s="1"/>
      <c r="AN249" s="1"/>
    </row>
    <row r="250" spans="1:40" ht="13.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31"/>
      <c r="AH250" s="1"/>
      <c r="AI250" s="1"/>
      <c r="AJ250" s="1"/>
      <c r="AK250" s="1"/>
      <c r="AL250" s="1"/>
      <c r="AM250" s="1"/>
      <c r="AN250" s="1"/>
    </row>
    <row r="251" spans="1:40" ht="13.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31"/>
      <c r="AH251" s="1"/>
      <c r="AI251" s="1"/>
      <c r="AJ251" s="1"/>
      <c r="AK251" s="1"/>
      <c r="AL251" s="1"/>
      <c r="AM251" s="1"/>
      <c r="AN251" s="1"/>
    </row>
    <row r="252" spans="1:40" ht="13.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31"/>
      <c r="AH252" s="1"/>
      <c r="AI252" s="1"/>
      <c r="AJ252" s="1"/>
      <c r="AK252" s="1"/>
      <c r="AL252" s="1"/>
      <c r="AM252" s="1"/>
      <c r="AN252" s="1"/>
    </row>
    <row r="253" spans="1:40" ht="13.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31"/>
      <c r="AH253" s="1"/>
      <c r="AI253" s="1"/>
      <c r="AJ253" s="1"/>
      <c r="AK253" s="1"/>
      <c r="AL253" s="1"/>
      <c r="AM253" s="1"/>
      <c r="AN253" s="1"/>
    </row>
    <row r="254" spans="1:40" ht="13.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31"/>
      <c r="AH254" s="1"/>
      <c r="AI254" s="1"/>
      <c r="AJ254" s="1"/>
      <c r="AK254" s="1"/>
      <c r="AL254" s="1"/>
      <c r="AM254" s="1"/>
      <c r="AN254" s="1"/>
    </row>
    <row r="255" spans="1:40" ht="13.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31"/>
      <c r="AH255" s="1"/>
      <c r="AI255" s="1"/>
      <c r="AJ255" s="1"/>
      <c r="AK255" s="1"/>
      <c r="AL255" s="1"/>
      <c r="AM255" s="1"/>
      <c r="AN255" s="1"/>
    </row>
    <row r="256" spans="1:40" ht="13.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31"/>
      <c r="AH256" s="1"/>
      <c r="AI256" s="1"/>
      <c r="AJ256" s="1"/>
      <c r="AK256" s="1"/>
      <c r="AL256" s="1"/>
      <c r="AM256" s="1"/>
      <c r="AN256" s="1"/>
    </row>
    <row r="257" spans="1:40" ht="13.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31"/>
      <c r="AH257" s="1"/>
      <c r="AI257" s="1"/>
      <c r="AJ257" s="1"/>
      <c r="AK257" s="1"/>
      <c r="AL257" s="1"/>
      <c r="AM257" s="1"/>
      <c r="AN257" s="1"/>
    </row>
    <row r="258" spans="1:40" ht="13.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31"/>
      <c r="AH258" s="1"/>
      <c r="AI258" s="1"/>
      <c r="AJ258" s="1"/>
      <c r="AK258" s="1"/>
      <c r="AL258" s="1"/>
      <c r="AM258" s="1"/>
      <c r="AN258" s="1"/>
    </row>
    <row r="259" spans="1:40" ht="13.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31"/>
      <c r="AH259" s="1"/>
      <c r="AI259" s="1"/>
      <c r="AJ259" s="1"/>
      <c r="AK259" s="1"/>
      <c r="AL259" s="1"/>
      <c r="AM259" s="1"/>
      <c r="AN259" s="1"/>
    </row>
    <row r="260" spans="1:40" ht="13.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31"/>
      <c r="AH260" s="1"/>
      <c r="AI260" s="1"/>
      <c r="AJ260" s="1"/>
      <c r="AK260" s="1"/>
      <c r="AL260" s="1"/>
      <c r="AM260" s="1"/>
      <c r="AN260" s="1"/>
    </row>
    <row r="261" spans="1:40" ht="13.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31"/>
      <c r="AH261" s="1"/>
      <c r="AI261" s="1"/>
      <c r="AJ261" s="1"/>
      <c r="AK261" s="1"/>
      <c r="AL261" s="1"/>
      <c r="AM261" s="1"/>
      <c r="AN261" s="1"/>
    </row>
    <row r="262" spans="1:40" ht="13.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31"/>
      <c r="AH262" s="1"/>
      <c r="AI262" s="1"/>
      <c r="AJ262" s="1"/>
      <c r="AK262" s="1"/>
      <c r="AL262" s="1"/>
      <c r="AM262" s="1"/>
      <c r="AN262" s="1"/>
    </row>
    <row r="263" spans="1:40" ht="13.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31"/>
      <c r="AH263" s="1"/>
      <c r="AI263" s="1"/>
      <c r="AJ263" s="1"/>
      <c r="AK263" s="1"/>
      <c r="AL263" s="1"/>
      <c r="AM263" s="1"/>
      <c r="AN263" s="1"/>
    </row>
    <row r="264" spans="1:40" ht="13.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31"/>
      <c r="AH264" s="1"/>
      <c r="AI264" s="1"/>
      <c r="AJ264" s="1"/>
      <c r="AK264" s="1"/>
      <c r="AL264" s="1"/>
      <c r="AM264" s="1"/>
      <c r="AN264" s="1"/>
    </row>
    <row r="265" spans="1:40" ht="13.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31"/>
      <c r="AH265" s="1"/>
      <c r="AI265" s="1"/>
      <c r="AJ265" s="1"/>
      <c r="AK265" s="1"/>
      <c r="AL265" s="1"/>
      <c r="AM265" s="1"/>
      <c r="AN265" s="1"/>
    </row>
    <row r="266" spans="1:40" ht="13.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31"/>
      <c r="AH266" s="1"/>
      <c r="AI266" s="1"/>
      <c r="AJ266" s="1"/>
      <c r="AK266" s="1"/>
      <c r="AL266" s="1"/>
      <c r="AM266" s="1"/>
      <c r="AN266" s="1"/>
    </row>
    <row r="267" spans="1:40" ht="13.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31"/>
      <c r="AH267" s="1"/>
      <c r="AI267" s="1"/>
      <c r="AJ267" s="1"/>
      <c r="AK267" s="1"/>
      <c r="AL267" s="1"/>
      <c r="AM267" s="1"/>
      <c r="AN267" s="1"/>
    </row>
    <row r="268" spans="1:40" ht="13.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31"/>
      <c r="AH268" s="1"/>
      <c r="AI268" s="1"/>
      <c r="AJ268" s="1"/>
      <c r="AK268" s="1"/>
      <c r="AL268" s="1"/>
      <c r="AM268" s="1"/>
      <c r="AN268" s="1"/>
    </row>
    <row r="269" spans="1:40" ht="13.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31"/>
      <c r="AH269" s="1"/>
      <c r="AI269" s="1"/>
      <c r="AJ269" s="1"/>
      <c r="AK269" s="1"/>
      <c r="AL269" s="1"/>
      <c r="AM269" s="1"/>
      <c r="AN269" s="1"/>
    </row>
    <row r="270" spans="1:40" ht="13.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31"/>
      <c r="AH270" s="1"/>
      <c r="AI270" s="1"/>
      <c r="AJ270" s="1"/>
      <c r="AK270" s="1"/>
      <c r="AL270" s="1"/>
      <c r="AM270" s="1"/>
      <c r="AN270" s="1"/>
    </row>
    <row r="271" spans="1:40" ht="13.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31"/>
      <c r="AH271" s="1"/>
      <c r="AI271" s="1"/>
      <c r="AJ271" s="1"/>
      <c r="AK271" s="1"/>
      <c r="AL271" s="1"/>
      <c r="AM271" s="1"/>
      <c r="AN271" s="1"/>
    </row>
    <row r="272" spans="1:40" ht="13.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31"/>
      <c r="AH272" s="1"/>
      <c r="AI272" s="1"/>
      <c r="AJ272" s="1"/>
      <c r="AK272" s="1"/>
      <c r="AL272" s="1"/>
      <c r="AM272" s="1"/>
      <c r="AN272" s="1"/>
    </row>
    <row r="273" spans="1:40" ht="13.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31"/>
      <c r="AH273" s="1"/>
      <c r="AI273" s="1"/>
      <c r="AJ273" s="1"/>
      <c r="AK273" s="1"/>
      <c r="AL273" s="1"/>
      <c r="AM273" s="1"/>
      <c r="AN273" s="1"/>
    </row>
    <row r="274" spans="1:40" ht="13.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31"/>
      <c r="AH274" s="1"/>
      <c r="AI274" s="1"/>
      <c r="AJ274" s="1"/>
      <c r="AK274" s="1"/>
      <c r="AL274" s="1"/>
      <c r="AM274" s="1"/>
      <c r="AN274" s="1"/>
    </row>
    <row r="275" spans="1:40" ht="13.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31"/>
      <c r="AH275" s="1"/>
      <c r="AI275" s="1"/>
      <c r="AJ275" s="1"/>
      <c r="AK275" s="1"/>
      <c r="AL275" s="1"/>
      <c r="AM275" s="1"/>
      <c r="AN275" s="1"/>
    </row>
    <row r="276" spans="1:40" ht="13.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31"/>
      <c r="AH276" s="1"/>
      <c r="AI276" s="1"/>
      <c r="AJ276" s="1"/>
      <c r="AK276" s="1"/>
      <c r="AL276" s="1"/>
      <c r="AM276" s="1"/>
      <c r="AN276" s="1"/>
    </row>
    <row r="277" spans="1:40" ht="13.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31"/>
      <c r="AH277" s="1"/>
      <c r="AI277" s="1"/>
      <c r="AJ277" s="1"/>
      <c r="AK277" s="1"/>
      <c r="AL277" s="1"/>
      <c r="AM277" s="1"/>
      <c r="AN277" s="1"/>
    </row>
    <row r="278" spans="1:40" ht="13.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31"/>
      <c r="AH278" s="1"/>
      <c r="AI278" s="1"/>
      <c r="AJ278" s="1"/>
      <c r="AK278" s="1"/>
      <c r="AL278" s="1"/>
      <c r="AM278" s="1"/>
      <c r="AN278" s="1"/>
    </row>
    <row r="279" spans="1:40" ht="13.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31"/>
      <c r="AH279" s="1"/>
      <c r="AI279" s="1"/>
      <c r="AJ279" s="1"/>
      <c r="AK279" s="1"/>
      <c r="AL279" s="1"/>
      <c r="AM279" s="1"/>
      <c r="AN279" s="1"/>
    </row>
    <row r="280" spans="1:40" ht="13.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31"/>
      <c r="AH280" s="1"/>
      <c r="AI280" s="1"/>
      <c r="AJ280" s="1"/>
      <c r="AK280" s="1"/>
      <c r="AL280" s="1"/>
      <c r="AM280" s="1"/>
      <c r="AN280" s="1"/>
    </row>
    <row r="281" spans="1:40" ht="13.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31"/>
      <c r="AH281" s="1"/>
      <c r="AI281" s="1"/>
      <c r="AJ281" s="1"/>
      <c r="AK281" s="1"/>
      <c r="AL281" s="1"/>
      <c r="AM281" s="1"/>
      <c r="AN281" s="1"/>
    </row>
    <row r="282" spans="1:40" ht="13.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31"/>
      <c r="AH282" s="1"/>
      <c r="AI282" s="1"/>
      <c r="AJ282" s="1"/>
      <c r="AK282" s="1"/>
      <c r="AL282" s="1"/>
      <c r="AM282" s="1"/>
      <c r="AN282" s="1"/>
    </row>
    <row r="283" spans="1:40" ht="13.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31"/>
      <c r="AH283" s="1"/>
      <c r="AI283" s="1"/>
      <c r="AJ283" s="1"/>
      <c r="AK283" s="1"/>
      <c r="AL283" s="1"/>
      <c r="AM283" s="1"/>
      <c r="AN283" s="1"/>
    </row>
    <row r="284" spans="1:40" ht="13.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31"/>
      <c r="AH284" s="1"/>
      <c r="AI284" s="1"/>
      <c r="AJ284" s="1"/>
      <c r="AK284" s="1"/>
      <c r="AL284" s="1"/>
      <c r="AM284" s="1"/>
      <c r="AN284" s="1"/>
    </row>
    <row r="285" spans="1:40" ht="13.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31"/>
      <c r="AH285" s="1"/>
      <c r="AI285" s="1"/>
      <c r="AJ285" s="1"/>
      <c r="AK285" s="1"/>
      <c r="AL285" s="1"/>
      <c r="AM285" s="1"/>
      <c r="AN285" s="1"/>
    </row>
    <row r="286" spans="1:40" ht="13.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31"/>
      <c r="AH286" s="1"/>
      <c r="AI286" s="1"/>
      <c r="AJ286" s="1"/>
      <c r="AK286" s="1"/>
      <c r="AL286" s="1"/>
      <c r="AM286" s="1"/>
      <c r="AN286" s="1"/>
    </row>
    <row r="287" spans="1:40" ht="13.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31"/>
      <c r="AH287" s="1"/>
      <c r="AI287" s="1"/>
      <c r="AJ287" s="1"/>
      <c r="AK287" s="1"/>
      <c r="AL287" s="1"/>
      <c r="AM287" s="1"/>
      <c r="AN287" s="1"/>
    </row>
    <row r="288" spans="1:40" ht="13.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31"/>
      <c r="AH288" s="1"/>
      <c r="AI288" s="1"/>
      <c r="AJ288" s="1"/>
      <c r="AK288" s="1"/>
      <c r="AL288" s="1"/>
      <c r="AM288" s="1"/>
      <c r="AN288" s="1"/>
    </row>
    <row r="289" spans="1:40" ht="13.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31"/>
      <c r="AH289" s="1"/>
      <c r="AI289" s="1"/>
      <c r="AJ289" s="1"/>
      <c r="AK289" s="1"/>
      <c r="AL289" s="1"/>
      <c r="AM289" s="1"/>
      <c r="AN289" s="1"/>
    </row>
    <row r="290" spans="1:40" ht="13.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31"/>
      <c r="AH290" s="1"/>
      <c r="AI290" s="1"/>
      <c r="AJ290" s="1"/>
      <c r="AK290" s="1"/>
      <c r="AL290" s="1"/>
      <c r="AM290" s="1"/>
      <c r="AN290" s="1"/>
    </row>
    <row r="291" spans="1:40" ht="13.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31"/>
      <c r="AH291" s="1"/>
      <c r="AI291" s="1"/>
      <c r="AJ291" s="1"/>
      <c r="AK291" s="1"/>
      <c r="AL291" s="1"/>
      <c r="AM291" s="1"/>
      <c r="AN291" s="1"/>
    </row>
    <row r="292" spans="1:40" ht="13.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31"/>
      <c r="AH292" s="1"/>
      <c r="AI292" s="1"/>
      <c r="AJ292" s="1"/>
      <c r="AK292" s="1"/>
      <c r="AL292" s="1"/>
      <c r="AM292" s="1"/>
      <c r="AN292" s="1"/>
    </row>
    <row r="293" spans="1:40" ht="13.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31"/>
      <c r="AH293" s="1"/>
      <c r="AI293" s="1"/>
      <c r="AJ293" s="1"/>
      <c r="AK293" s="1"/>
      <c r="AL293" s="1"/>
      <c r="AM293" s="1"/>
      <c r="AN293" s="1"/>
    </row>
    <row r="294" spans="1:40" ht="13.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31"/>
      <c r="AH294" s="1"/>
      <c r="AI294" s="1"/>
      <c r="AJ294" s="1"/>
      <c r="AK294" s="1"/>
      <c r="AL294" s="1"/>
      <c r="AM294" s="1"/>
      <c r="AN294" s="1"/>
    </row>
    <row r="295" spans="1:40" ht="13.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31"/>
      <c r="AH295" s="1"/>
      <c r="AI295" s="1"/>
      <c r="AJ295" s="1"/>
      <c r="AK295" s="1"/>
      <c r="AL295" s="1"/>
      <c r="AM295" s="1"/>
      <c r="AN295" s="1"/>
    </row>
    <row r="296" spans="1:40" ht="13.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31"/>
      <c r="AH296" s="1"/>
      <c r="AI296" s="1"/>
      <c r="AJ296" s="1"/>
      <c r="AK296" s="1"/>
      <c r="AL296" s="1"/>
      <c r="AM296" s="1"/>
      <c r="AN296" s="1"/>
    </row>
    <row r="297" spans="1:40" ht="13.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31"/>
      <c r="AH297" s="1"/>
      <c r="AI297" s="1"/>
      <c r="AJ297" s="1"/>
      <c r="AK297" s="1"/>
      <c r="AL297" s="1"/>
      <c r="AM297" s="1"/>
      <c r="AN297" s="1"/>
    </row>
    <row r="298" spans="1:40" ht="13.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31"/>
      <c r="AH298" s="1"/>
      <c r="AI298" s="1"/>
      <c r="AJ298" s="1"/>
      <c r="AK298" s="1"/>
      <c r="AL298" s="1"/>
      <c r="AM298" s="1"/>
      <c r="AN298" s="1"/>
    </row>
    <row r="299" spans="1:40" ht="13.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31"/>
      <c r="AH299" s="1"/>
      <c r="AI299" s="1"/>
      <c r="AJ299" s="1"/>
      <c r="AK299" s="1"/>
      <c r="AL299" s="1"/>
      <c r="AM299" s="1"/>
      <c r="AN299" s="1"/>
    </row>
    <row r="300" spans="1:40" ht="13.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31"/>
      <c r="AH300" s="1"/>
      <c r="AI300" s="1"/>
      <c r="AJ300" s="1"/>
      <c r="AK300" s="1"/>
      <c r="AL300" s="1"/>
      <c r="AM300" s="1"/>
      <c r="AN300" s="1"/>
    </row>
    <row r="301" spans="1:40" ht="13.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31"/>
      <c r="AH301" s="1"/>
      <c r="AI301" s="1"/>
      <c r="AJ301" s="1"/>
      <c r="AK301" s="1"/>
      <c r="AL301" s="1"/>
      <c r="AM301" s="1"/>
      <c r="AN301" s="1"/>
    </row>
    <row r="302" spans="1:40" ht="13.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31"/>
      <c r="AH302" s="1"/>
      <c r="AI302" s="1"/>
      <c r="AJ302" s="1"/>
      <c r="AK302" s="1"/>
      <c r="AL302" s="1"/>
      <c r="AM302" s="1"/>
      <c r="AN302" s="1"/>
    </row>
    <row r="303" spans="1:40" ht="13.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31"/>
      <c r="AH303" s="1"/>
      <c r="AI303" s="1"/>
      <c r="AJ303" s="1"/>
      <c r="AK303" s="1"/>
      <c r="AL303" s="1"/>
      <c r="AM303" s="1"/>
      <c r="AN303" s="1"/>
    </row>
    <row r="304" spans="1:40" ht="13.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31"/>
      <c r="AH304" s="1"/>
      <c r="AI304" s="1"/>
      <c r="AJ304" s="1"/>
      <c r="AK304" s="1"/>
      <c r="AL304" s="1"/>
      <c r="AM304" s="1"/>
      <c r="AN304" s="1"/>
    </row>
    <row r="305" spans="1:40" ht="13.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31"/>
      <c r="AH305" s="1"/>
      <c r="AI305" s="1"/>
      <c r="AJ305" s="1"/>
      <c r="AK305" s="1"/>
      <c r="AL305" s="1"/>
      <c r="AM305" s="1"/>
      <c r="AN305" s="1"/>
    </row>
    <row r="306" spans="1:40" ht="13.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31"/>
      <c r="AH306" s="1"/>
      <c r="AI306" s="1"/>
      <c r="AJ306" s="1"/>
      <c r="AK306" s="1"/>
      <c r="AL306" s="1"/>
      <c r="AM306" s="1"/>
      <c r="AN306" s="1"/>
    </row>
    <row r="307" spans="1:40" ht="13.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31"/>
      <c r="AH307" s="1"/>
      <c r="AI307" s="1"/>
      <c r="AJ307" s="1"/>
      <c r="AK307" s="1"/>
      <c r="AL307" s="1"/>
      <c r="AM307" s="1"/>
      <c r="AN307" s="1"/>
    </row>
    <row r="308" spans="1:40" ht="13.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31"/>
      <c r="AH308" s="1"/>
      <c r="AI308" s="1"/>
      <c r="AJ308" s="1"/>
      <c r="AK308" s="1"/>
      <c r="AL308" s="1"/>
      <c r="AM308" s="1"/>
      <c r="AN308" s="1"/>
    </row>
    <row r="309" spans="1:40" ht="13.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31"/>
      <c r="AH309" s="1"/>
      <c r="AI309" s="1"/>
      <c r="AJ309" s="1"/>
      <c r="AK309" s="1"/>
      <c r="AL309" s="1"/>
      <c r="AM309" s="1"/>
      <c r="AN309" s="1"/>
    </row>
    <row r="310" spans="1:40" ht="13.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31"/>
      <c r="AH310" s="1"/>
      <c r="AI310" s="1"/>
      <c r="AJ310" s="1"/>
      <c r="AK310" s="1"/>
      <c r="AL310" s="1"/>
      <c r="AM310" s="1"/>
      <c r="AN310" s="1"/>
    </row>
    <row r="311" spans="1:40" ht="13.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31"/>
      <c r="AH311" s="1"/>
      <c r="AI311" s="1"/>
      <c r="AJ311" s="1"/>
      <c r="AK311" s="1"/>
      <c r="AL311" s="1"/>
      <c r="AM311" s="1"/>
      <c r="AN311" s="1"/>
    </row>
    <row r="312" spans="1:40" ht="13.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31"/>
      <c r="AH312" s="1"/>
      <c r="AI312" s="1"/>
      <c r="AJ312" s="1"/>
      <c r="AK312" s="1"/>
      <c r="AL312" s="1"/>
      <c r="AM312" s="1"/>
      <c r="AN312" s="1"/>
    </row>
    <row r="313" spans="1:40" ht="13.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31"/>
      <c r="AH313" s="1"/>
      <c r="AI313" s="1"/>
      <c r="AJ313" s="1"/>
      <c r="AK313" s="1"/>
      <c r="AL313" s="1"/>
      <c r="AM313" s="1"/>
      <c r="AN313" s="1"/>
    </row>
    <row r="314" spans="1:40" ht="13.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31"/>
      <c r="AH314" s="1"/>
      <c r="AI314" s="1"/>
      <c r="AJ314" s="1"/>
      <c r="AK314" s="1"/>
      <c r="AL314" s="1"/>
      <c r="AM314" s="1"/>
      <c r="AN314" s="1"/>
    </row>
    <row r="315" spans="1:40" ht="13.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31"/>
      <c r="AH315" s="1"/>
      <c r="AI315" s="1"/>
      <c r="AJ315" s="1"/>
      <c r="AK315" s="1"/>
      <c r="AL315" s="1"/>
      <c r="AM315" s="1"/>
      <c r="AN315" s="1"/>
    </row>
    <row r="316" spans="1:40" ht="13.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31"/>
      <c r="AH316" s="1"/>
      <c r="AI316" s="1"/>
      <c r="AJ316" s="1"/>
      <c r="AK316" s="1"/>
      <c r="AL316" s="1"/>
      <c r="AM316" s="1"/>
      <c r="AN316" s="1"/>
    </row>
    <row r="317" spans="1:40" ht="13.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31"/>
      <c r="AH317" s="1"/>
      <c r="AI317" s="1"/>
      <c r="AJ317" s="1"/>
      <c r="AK317" s="1"/>
      <c r="AL317" s="1"/>
      <c r="AM317" s="1"/>
      <c r="AN317" s="1"/>
    </row>
    <row r="318" spans="1:40" ht="13.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31"/>
      <c r="AH318" s="1"/>
      <c r="AI318" s="1"/>
      <c r="AJ318" s="1"/>
      <c r="AK318" s="1"/>
      <c r="AL318" s="1"/>
      <c r="AM318" s="1"/>
      <c r="AN318" s="1"/>
    </row>
    <row r="319" spans="1:40" ht="13.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31"/>
      <c r="AH319" s="1"/>
      <c r="AI319" s="1"/>
      <c r="AJ319" s="1"/>
      <c r="AK319" s="1"/>
      <c r="AL319" s="1"/>
      <c r="AM319" s="1"/>
      <c r="AN319" s="1"/>
    </row>
    <row r="320" spans="1:40" ht="13.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31"/>
      <c r="AH320" s="1"/>
      <c r="AI320" s="1"/>
      <c r="AJ320" s="1"/>
      <c r="AK320" s="1"/>
      <c r="AL320" s="1"/>
      <c r="AM320" s="1"/>
      <c r="AN320" s="1"/>
    </row>
    <row r="321" spans="1:40" ht="13.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31"/>
      <c r="AH321" s="1"/>
      <c r="AI321" s="1"/>
      <c r="AJ321" s="1"/>
      <c r="AK321" s="1"/>
      <c r="AL321" s="1"/>
      <c r="AM321" s="1"/>
      <c r="AN321" s="1"/>
    </row>
    <row r="322" spans="1:40" ht="13.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31"/>
      <c r="AH322" s="1"/>
      <c r="AI322" s="1"/>
      <c r="AJ322" s="1"/>
      <c r="AK322" s="1"/>
      <c r="AL322" s="1"/>
      <c r="AM322" s="1"/>
      <c r="AN322" s="1"/>
    </row>
    <row r="323" spans="1:40" ht="13.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31"/>
      <c r="AH323" s="1"/>
      <c r="AI323" s="1"/>
      <c r="AJ323" s="1"/>
      <c r="AK323" s="1"/>
      <c r="AL323" s="1"/>
      <c r="AM323" s="1"/>
      <c r="AN323" s="1"/>
    </row>
    <row r="324" spans="1:40" ht="13.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31"/>
      <c r="AH324" s="1"/>
      <c r="AI324" s="1"/>
      <c r="AJ324" s="1"/>
      <c r="AK324" s="1"/>
      <c r="AL324" s="1"/>
      <c r="AM324" s="1"/>
      <c r="AN324" s="1"/>
    </row>
    <row r="325" spans="1:40" ht="13.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31"/>
      <c r="AH325" s="1"/>
      <c r="AI325" s="1"/>
      <c r="AJ325" s="1"/>
      <c r="AK325" s="1"/>
      <c r="AL325" s="1"/>
      <c r="AM325" s="1"/>
      <c r="AN325" s="1"/>
    </row>
    <row r="326" spans="1:40" ht="13.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31"/>
      <c r="AH326" s="1"/>
      <c r="AI326" s="1"/>
      <c r="AJ326" s="1"/>
      <c r="AK326" s="1"/>
      <c r="AL326" s="1"/>
      <c r="AM326" s="1"/>
      <c r="AN326" s="1"/>
    </row>
    <row r="327" spans="1:40" ht="13.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31"/>
      <c r="AH327" s="1"/>
      <c r="AI327" s="1"/>
      <c r="AJ327" s="1"/>
      <c r="AK327" s="1"/>
      <c r="AL327" s="1"/>
      <c r="AM327" s="1"/>
      <c r="AN327" s="1"/>
    </row>
    <row r="328" spans="1:40" ht="13.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31"/>
      <c r="AH328" s="1"/>
      <c r="AI328" s="1"/>
      <c r="AJ328" s="1"/>
      <c r="AK328" s="1"/>
      <c r="AL328" s="1"/>
      <c r="AM328" s="1"/>
      <c r="AN328" s="1"/>
    </row>
    <row r="329" spans="1:40" ht="13.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31"/>
      <c r="AH329" s="1"/>
      <c r="AI329" s="1"/>
      <c r="AJ329" s="1"/>
      <c r="AK329" s="1"/>
      <c r="AL329" s="1"/>
      <c r="AM329" s="1"/>
      <c r="AN329" s="1"/>
    </row>
    <row r="330" spans="1:40" ht="13.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31"/>
      <c r="AH330" s="1"/>
      <c r="AI330" s="1"/>
      <c r="AJ330" s="1"/>
      <c r="AK330" s="1"/>
      <c r="AL330" s="1"/>
      <c r="AM330" s="1"/>
      <c r="AN330" s="1"/>
    </row>
    <row r="331" spans="1:40" ht="13.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31"/>
      <c r="AH331" s="1"/>
      <c r="AI331" s="1"/>
      <c r="AJ331" s="1"/>
      <c r="AK331" s="1"/>
      <c r="AL331" s="1"/>
      <c r="AM331" s="1"/>
      <c r="AN331" s="1"/>
    </row>
    <row r="332" spans="1:40" ht="13.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31"/>
      <c r="AH332" s="1"/>
      <c r="AI332" s="1"/>
      <c r="AJ332" s="1"/>
      <c r="AK332" s="1"/>
      <c r="AL332" s="1"/>
      <c r="AM332" s="1"/>
      <c r="AN332" s="1"/>
    </row>
    <row r="333" spans="1:40" ht="13.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31"/>
      <c r="AH333" s="1"/>
      <c r="AI333" s="1"/>
      <c r="AJ333" s="1"/>
      <c r="AK333" s="1"/>
      <c r="AL333" s="1"/>
      <c r="AM333" s="1"/>
      <c r="AN333" s="1"/>
    </row>
    <row r="334" spans="1:40" ht="13.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31"/>
      <c r="AH334" s="1"/>
      <c r="AI334" s="1"/>
      <c r="AJ334" s="1"/>
      <c r="AK334" s="1"/>
      <c r="AL334" s="1"/>
      <c r="AM334" s="1"/>
      <c r="AN334" s="1"/>
    </row>
    <row r="335" spans="1:40" ht="13.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31"/>
      <c r="AH335" s="1"/>
      <c r="AI335" s="1"/>
      <c r="AJ335" s="1"/>
      <c r="AK335" s="1"/>
      <c r="AL335" s="1"/>
      <c r="AM335" s="1"/>
      <c r="AN335" s="1"/>
    </row>
    <row r="336" spans="1:40" ht="13.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31"/>
      <c r="AH336" s="1"/>
      <c r="AI336" s="1"/>
      <c r="AJ336" s="1"/>
      <c r="AK336" s="1"/>
      <c r="AL336" s="1"/>
      <c r="AM336" s="1"/>
      <c r="AN336" s="1"/>
    </row>
    <row r="337" spans="1:40" ht="13.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31"/>
      <c r="AH337" s="1"/>
      <c r="AI337" s="1"/>
      <c r="AJ337" s="1"/>
      <c r="AK337" s="1"/>
      <c r="AL337" s="1"/>
      <c r="AM337" s="1"/>
      <c r="AN337" s="1"/>
    </row>
    <row r="338" spans="1:40" ht="13.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31"/>
      <c r="AH338" s="1"/>
      <c r="AI338" s="1"/>
      <c r="AJ338" s="1"/>
      <c r="AK338" s="1"/>
      <c r="AL338" s="1"/>
      <c r="AM338" s="1"/>
      <c r="AN338" s="1"/>
    </row>
    <row r="339" spans="1:40" ht="13.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31"/>
      <c r="AH339" s="1"/>
      <c r="AI339" s="1"/>
      <c r="AJ339" s="1"/>
      <c r="AK339" s="1"/>
      <c r="AL339" s="1"/>
      <c r="AM339" s="1"/>
      <c r="AN339" s="1"/>
    </row>
    <row r="340" spans="1:40" ht="13.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31"/>
      <c r="AH340" s="1"/>
      <c r="AI340" s="1"/>
      <c r="AJ340" s="1"/>
      <c r="AK340" s="1"/>
      <c r="AL340" s="1"/>
      <c r="AM340" s="1"/>
      <c r="AN340" s="1"/>
    </row>
    <row r="341" spans="1:40" ht="13.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31"/>
      <c r="AH341" s="1"/>
      <c r="AI341" s="1"/>
      <c r="AJ341" s="1"/>
      <c r="AK341" s="1"/>
      <c r="AL341" s="1"/>
      <c r="AM341" s="1"/>
      <c r="AN341" s="1"/>
    </row>
    <row r="342" spans="1:40" ht="13.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31"/>
      <c r="AH342" s="1"/>
      <c r="AI342" s="1"/>
      <c r="AJ342" s="1"/>
      <c r="AK342" s="1"/>
      <c r="AL342" s="1"/>
      <c r="AM342" s="1"/>
      <c r="AN342" s="1"/>
    </row>
    <row r="343" spans="1:40" ht="13.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31"/>
      <c r="AH343" s="1"/>
      <c r="AI343" s="1"/>
      <c r="AJ343" s="1"/>
      <c r="AK343" s="1"/>
      <c r="AL343" s="1"/>
      <c r="AM343" s="1"/>
      <c r="AN343" s="1"/>
    </row>
    <row r="344" spans="1:40" ht="13.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31"/>
      <c r="AH344" s="1"/>
      <c r="AI344" s="1"/>
      <c r="AJ344" s="1"/>
      <c r="AK344" s="1"/>
      <c r="AL344" s="1"/>
      <c r="AM344" s="1"/>
      <c r="AN344" s="1"/>
    </row>
    <row r="345" spans="1:40" ht="13.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31"/>
      <c r="AH345" s="1"/>
      <c r="AI345" s="1"/>
      <c r="AJ345" s="1"/>
      <c r="AK345" s="1"/>
      <c r="AL345" s="1"/>
      <c r="AM345" s="1"/>
      <c r="AN345" s="1"/>
    </row>
    <row r="346" spans="1:40" ht="13.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31"/>
      <c r="AH346" s="1"/>
      <c r="AI346" s="1"/>
      <c r="AJ346" s="1"/>
      <c r="AK346" s="1"/>
      <c r="AL346" s="1"/>
      <c r="AM346" s="1"/>
      <c r="AN346" s="1"/>
    </row>
    <row r="347" spans="1:40" ht="13.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31"/>
      <c r="AH347" s="1"/>
      <c r="AI347" s="1"/>
      <c r="AJ347" s="1"/>
      <c r="AK347" s="1"/>
      <c r="AL347" s="1"/>
      <c r="AM347" s="1"/>
      <c r="AN347" s="1"/>
    </row>
    <row r="348" spans="1:40" ht="13.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31"/>
      <c r="AH348" s="1"/>
      <c r="AI348" s="1"/>
      <c r="AJ348" s="1"/>
      <c r="AK348" s="1"/>
      <c r="AL348" s="1"/>
      <c r="AM348" s="1"/>
      <c r="AN348" s="1"/>
    </row>
    <row r="349" spans="1:40" ht="13.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31"/>
      <c r="AH349" s="1"/>
      <c r="AI349" s="1"/>
      <c r="AJ349" s="1"/>
      <c r="AK349" s="1"/>
      <c r="AL349" s="1"/>
      <c r="AM349" s="1"/>
      <c r="AN349" s="1"/>
    </row>
    <row r="350" spans="1:40" ht="13.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31"/>
      <c r="AH350" s="1"/>
      <c r="AI350" s="1"/>
      <c r="AJ350" s="1"/>
      <c r="AK350" s="1"/>
      <c r="AL350" s="1"/>
      <c r="AM350" s="1"/>
      <c r="AN350" s="1"/>
    </row>
    <row r="351" spans="1:40" ht="13.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31"/>
      <c r="AH351" s="1"/>
      <c r="AI351" s="1"/>
      <c r="AJ351" s="1"/>
      <c r="AK351" s="1"/>
      <c r="AL351" s="1"/>
      <c r="AM351" s="1"/>
      <c r="AN351" s="1"/>
    </row>
    <row r="352" spans="1:40" ht="13.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31"/>
      <c r="AH352" s="1"/>
      <c r="AI352" s="1"/>
      <c r="AJ352" s="1"/>
      <c r="AK352" s="1"/>
      <c r="AL352" s="1"/>
      <c r="AM352" s="1"/>
      <c r="AN352" s="1"/>
    </row>
    <row r="353" spans="1:40" ht="13.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31"/>
      <c r="AH353" s="1"/>
      <c r="AI353" s="1"/>
      <c r="AJ353" s="1"/>
      <c r="AK353" s="1"/>
      <c r="AL353" s="1"/>
      <c r="AM353" s="1"/>
      <c r="AN353" s="1"/>
    </row>
    <row r="354" spans="1:40" ht="13.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31"/>
      <c r="AH354" s="1"/>
      <c r="AI354" s="1"/>
      <c r="AJ354" s="1"/>
      <c r="AK354" s="1"/>
      <c r="AL354" s="1"/>
      <c r="AM354" s="1"/>
      <c r="AN354" s="1"/>
    </row>
    <row r="355" spans="1:40" ht="13.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31"/>
      <c r="AH355" s="1"/>
      <c r="AI355" s="1"/>
      <c r="AJ355" s="1"/>
      <c r="AK355" s="1"/>
      <c r="AL355" s="1"/>
      <c r="AM355" s="1"/>
      <c r="AN355" s="1"/>
    </row>
    <row r="356" spans="1:40" ht="13.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31"/>
      <c r="AH356" s="1"/>
      <c r="AI356" s="1"/>
      <c r="AJ356" s="1"/>
      <c r="AK356" s="1"/>
      <c r="AL356" s="1"/>
      <c r="AM356" s="1"/>
      <c r="AN356" s="1"/>
    </row>
    <row r="357" spans="1:40" ht="13.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31"/>
      <c r="AH357" s="1"/>
      <c r="AI357" s="1"/>
      <c r="AJ357" s="1"/>
      <c r="AK357" s="1"/>
      <c r="AL357" s="1"/>
      <c r="AM357" s="1"/>
      <c r="AN357" s="1"/>
    </row>
    <row r="358" spans="1:40" ht="13.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31"/>
      <c r="AH358" s="1"/>
      <c r="AI358" s="1"/>
      <c r="AJ358" s="1"/>
      <c r="AK358" s="1"/>
      <c r="AL358" s="1"/>
      <c r="AM358" s="1"/>
      <c r="AN358" s="1"/>
    </row>
    <row r="359" spans="1:40" ht="13.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31"/>
      <c r="AH359" s="1"/>
      <c r="AI359" s="1"/>
      <c r="AJ359" s="1"/>
      <c r="AK359" s="1"/>
      <c r="AL359" s="1"/>
      <c r="AM359" s="1"/>
      <c r="AN359" s="1"/>
    </row>
    <row r="360" spans="1:40" ht="13.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31"/>
      <c r="AH360" s="1"/>
      <c r="AI360" s="1"/>
      <c r="AJ360" s="1"/>
      <c r="AK360" s="1"/>
      <c r="AL360" s="1"/>
      <c r="AM360" s="1"/>
      <c r="AN360" s="1"/>
    </row>
    <row r="361" spans="1:40" ht="13.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31"/>
      <c r="AH361" s="1"/>
      <c r="AI361" s="1"/>
      <c r="AJ361" s="1"/>
      <c r="AK361" s="1"/>
      <c r="AL361" s="1"/>
      <c r="AM361" s="1"/>
      <c r="AN361" s="1"/>
    </row>
    <row r="362" spans="1:40" ht="13.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31"/>
      <c r="AH362" s="1"/>
      <c r="AI362" s="1"/>
      <c r="AJ362" s="1"/>
      <c r="AK362" s="1"/>
      <c r="AL362" s="1"/>
      <c r="AM362" s="1"/>
      <c r="AN362" s="1"/>
    </row>
    <row r="363" spans="1:40" ht="13.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31"/>
      <c r="AH363" s="1"/>
      <c r="AI363" s="1"/>
      <c r="AJ363" s="1"/>
      <c r="AK363" s="1"/>
      <c r="AL363" s="1"/>
      <c r="AM363" s="1"/>
      <c r="AN363" s="1"/>
    </row>
    <row r="364" spans="1:40" ht="13.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31"/>
      <c r="AH364" s="1"/>
      <c r="AI364" s="1"/>
      <c r="AJ364" s="1"/>
      <c r="AK364" s="1"/>
      <c r="AL364" s="1"/>
      <c r="AM364" s="1"/>
      <c r="AN364" s="1"/>
    </row>
    <row r="365" spans="1:40" ht="13.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31"/>
      <c r="AH365" s="1"/>
      <c r="AI365" s="1"/>
      <c r="AJ365" s="1"/>
      <c r="AK365" s="1"/>
      <c r="AL365" s="1"/>
      <c r="AM365" s="1"/>
      <c r="AN365" s="1"/>
    </row>
    <row r="366" spans="1:40" ht="13.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31"/>
      <c r="AH366" s="1"/>
      <c r="AI366" s="1"/>
      <c r="AJ366" s="1"/>
      <c r="AK366" s="1"/>
      <c r="AL366" s="1"/>
      <c r="AM366" s="1"/>
      <c r="AN366" s="1"/>
    </row>
    <row r="367" spans="1:40" ht="13.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31"/>
      <c r="AH367" s="1"/>
      <c r="AI367" s="1"/>
      <c r="AJ367" s="1"/>
      <c r="AK367" s="1"/>
      <c r="AL367" s="1"/>
      <c r="AM367" s="1"/>
      <c r="AN367" s="1"/>
    </row>
    <row r="368" spans="1:40" ht="13.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31"/>
      <c r="AH368" s="1"/>
      <c r="AI368" s="1"/>
      <c r="AJ368" s="1"/>
      <c r="AK368" s="1"/>
      <c r="AL368" s="1"/>
      <c r="AM368" s="1"/>
      <c r="AN368" s="1"/>
    </row>
    <row r="369" spans="1:40" ht="13.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31"/>
      <c r="AH369" s="1"/>
      <c r="AI369" s="1"/>
      <c r="AJ369" s="1"/>
      <c r="AK369" s="1"/>
      <c r="AL369" s="1"/>
      <c r="AM369" s="1"/>
      <c r="AN369" s="1"/>
    </row>
    <row r="370" spans="1:40" ht="13.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31"/>
      <c r="AH370" s="1"/>
      <c r="AI370" s="1"/>
      <c r="AJ370" s="1"/>
      <c r="AK370" s="1"/>
      <c r="AL370" s="1"/>
      <c r="AM370" s="1"/>
      <c r="AN370" s="1"/>
    </row>
    <row r="371" spans="1:40" ht="13.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31"/>
      <c r="AH371" s="1"/>
      <c r="AI371" s="1"/>
      <c r="AJ371" s="1"/>
      <c r="AK371" s="1"/>
      <c r="AL371" s="1"/>
      <c r="AM371" s="1"/>
      <c r="AN371" s="1"/>
    </row>
    <row r="372" spans="1:40" ht="13.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31"/>
      <c r="AH372" s="1"/>
      <c r="AI372" s="1"/>
      <c r="AJ372" s="1"/>
      <c r="AK372" s="1"/>
      <c r="AL372" s="1"/>
      <c r="AM372" s="1"/>
      <c r="AN372" s="1"/>
    </row>
    <row r="373" spans="1:40" ht="13.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31"/>
      <c r="AH373" s="1"/>
      <c r="AI373" s="1"/>
      <c r="AJ373" s="1"/>
      <c r="AK373" s="1"/>
      <c r="AL373" s="1"/>
      <c r="AM373" s="1"/>
      <c r="AN373" s="1"/>
    </row>
    <row r="374" spans="1:40" ht="13.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31"/>
      <c r="AH374" s="1"/>
      <c r="AI374" s="1"/>
      <c r="AJ374" s="1"/>
      <c r="AK374" s="1"/>
      <c r="AL374" s="1"/>
      <c r="AM374" s="1"/>
      <c r="AN374" s="1"/>
    </row>
    <row r="375" spans="1:40" ht="13.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31"/>
      <c r="AH375" s="1"/>
      <c r="AI375" s="1"/>
      <c r="AJ375" s="1"/>
      <c r="AK375" s="1"/>
      <c r="AL375" s="1"/>
      <c r="AM375" s="1"/>
      <c r="AN375" s="1"/>
    </row>
    <row r="376" spans="1:40" ht="13.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31"/>
      <c r="AH376" s="1"/>
      <c r="AI376" s="1"/>
      <c r="AJ376" s="1"/>
      <c r="AK376" s="1"/>
      <c r="AL376" s="1"/>
      <c r="AM376" s="1"/>
      <c r="AN376" s="1"/>
    </row>
    <row r="377" spans="1:40" ht="13.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31"/>
      <c r="AH377" s="1"/>
      <c r="AI377" s="1"/>
      <c r="AJ377" s="1"/>
      <c r="AK377" s="1"/>
      <c r="AL377" s="1"/>
      <c r="AM377" s="1"/>
      <c r="AN377" s="1"/>
    </row>
    <row r="378" spans="1:40" ht="13.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31"/>
      <c r="AH378" s="1"/>
      <c r="AI378" s="1"/>
      <c r="AJ378" s="1"/>
      <c r="AK378" s="1"/>
      <c r="AL378" s="1"/>
      <c r="AM378" s="1"/>
      <c r="AN378" s="1"/>
    </row>
    <row r="379" spans="1:40" ht="13.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31"/>
      <c r="AH379" s="1"/>
      <c r="AI379" s="1"/>
      <c r="AJ379" s="1"/>
      <c r="AK379" s="1"/>
      <c r="AL379" s="1"/>
      <c r="AM379" s="1"/>
      <c r="AN379" s="1"/>
    </row>
    <row r="380" spans="1:40" ht="13.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31"/>
      <c r="AH380" s="1"/>
      <c r="AI380" s="1"/>
      <c r="AJ380" s="1"/>
      <c r="AK380" s="1"/>
      <c r="AL380" s="1"/>
      <c r="AM380" s="1"/>
      <c r="AN380" s="1"/>
    </row>
    <row r="381" spans="1:40" ht="13.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31"/>
      <c r="AH381" s="1"/>
      <c r="AI381" s="1"/>
      <c r="AJ381" s="1"/>
      <c r="AK381" s="1"/>
      <c r="AL381" s="1"/>
      <c r="AM381" s="1"/>
      <c r="AN381" s="1"/>
    </row>
    <row r="382" spans="1:40" ht="13.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31"/>
      <c r="AH382" s="1"/>
      <c r="AI382" s="1"/>
      <c r="AJ382" s="1"/>
      <c r="AK382" s="1"/>
      <c r="AL382" s="1"/>
      <c r="AM382" s="1"/>
      <c r="AN382" s="1"/>
    </row>
    <row r="383" spans="1:40" ht="13.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31"/>
      <c r="AH383" s="1"/>
      <c r="AI383" s="1"/>
      <c r="AJ383" s="1"/>
      <c r="AK383" s="1"/>
      <c r="AL383" s="1"/>
      <c r="AM383" s="1"/>
      <c r="AN383" s="1"/>
    </row>
    <row r="384" spans="1:40" ht="13.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31"/>
      <c r="AH384" s="1"/>
      <c r="AI384" s="1"/>
      <c r="AJ384" s="1"/>
      <c r="AK384" s="1"/>
      <c r="AL384" s="1"/>
      <c r="AM384" s="1"/>
      <c r="AN384" s="1"/>
    </row>
    <row r="385" spans="1:40" ht="13.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31"/>
      <c r="AH385" s="1"/>
      <c r="AI385" s="1"/>
      <c r="AJ385" s="1"/>
      <c r="AK385" s="1"/>
      <c r="AL385" s="1"/>
      <c r="AM385" s="1"/>
      <c r="AN385" s="1"/>
    </row>
    <row r="386" spans="1:40" ht="13.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31"/>
      <c r="AH386" s="1"/>
      <c r="AI386" s="1"/>
      <c r="AJ386" s="1"/>
      <c r="AK386" s="1"/>
      <c r="AL386" s="1"/>
      <c r="AM386" s="1"/>
      <c r="AN386" s="1"/>
    </row>
    <row r="387" spans="1:40" ht="13.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31"/>
      <c r="AH387" s="1"/>
      <c r="AI387" s="1"/>
      <c r="AJ387" s="1"/>
      <c r="AK387" s="1"/>
      <c r="AL387" s="1"/>
      <c r="AM387" s="1"/>
      <c r="AN387" s="1"/>
    </row>
    <row r="388" spans="1:40" ht="13.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31"/>
      <c r="AH388" s="1"/>
      <c r="AI388" s="1"/>
      <c r="AJ388" s="1"/>
      <c r="AK388" s="1"/>
      <c r="AL388" s="1"/>
      <c r="AM388" s="1"/>
      <c r="AN388" s="1"/>
    </row>
    <row r="389" spans="1:40" ht="13.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31"/>
      <c r="AH389" s="1"/>
      <c r="AI389" s="1"/>
      <c r="AJ389" s="1"/>
      <c r="AK389" s="1"/>
      <c r="AL389" s="1"/>
      <c r="AM389" s="1"/>
      <c r="AN389" s="1"/>
    </row>
    <row r="390" spans="1:40" ht="13.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31"/>
      <c r="AH390" s="1"/>
      <c r="AI390" s="1"/>
      <c r="AJ390" s="1"/>
      <c r="AK390" s="1"/>
      <c r="AL390" s="1"/>
      <c r="AM390" s="1"/>
      <c r="AN390" s="1"/>
    </row>
    <row r="391" spans="1:40" ht="13.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31"/>
      <c r="AH391" s="1"/>
      <c r="AI391" s="1"/>
      <c r="AJ391" s="1"/>
      <c r="AK391" s="1"/>
      <c r="AL391" s="1"/>
      <c r="AM391" s="1"/>
      <c r="AN391" s="1"/>
    </row>
    <row r="392" spans="1:40" ht="13.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31"/>
      <c r="AH392" s="1"/>
      <c r="AI392" s="1"/>
      <c r="AJ392" s="1"/>
      <c r="AK392" s="1"/>
      <c r="AL392" s="1"/>
      <c r="AM392" s="1"/>
      <c r="AN392" s="1"/>
    </row>
    <row r="393" spans="1:40" ht="13.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31"/>
      <c r="AH393" s="1"/>
      <c r="AI393" s="1"/>
      <c r="AJ393" s="1"/>
      <c r="AK393" s="1"/>
      <c r="AL393" s="1"/>
      <c r="AM393" s="1"/>
      <c r="AN393" s="1"/>
    </row>
    <row r="394" spans="1:40" ht="13.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31"/>
      <c r="AH394" s="1"/>
      <c r="AI394" s="1"/>
      <c r="AJ394" s="1"/>
      <c r="AK394" s="1"/>
      <c r="AL394" s="1"/>
      <c r="AM394" s="1"/>
      <c r="AN394" s="1"/>
    </row>
    <row r="395" spans="1:40" ht="13.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31"/>
      <c r="AH395" s="1"/>
      <c r="AI395" s="1"/>
      <c r="AJ395" s="1"/>
      <c r="AK395" s="1"/>
      <c r="AL395" s="1"/>
      <c r="AM395" s="1"/>
      <c r="AN395" s="1"/>
    </row>
    <row r="396" spans="1:40" ht="13.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31"/>
      <c r="AH396" s="1"/>
      <c r="AI396" s="1"/>
      <c r="AJ396" s="1"/>
      <c r="AK396" s="1"/>
      <c r="AL396" s="1"/>
      <c r="AM396" s="1"/>
      <c r="AN396" s="1"/>
    </row>
    <row r="397" spans="1:40" ht="13.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31"/>
      <c r="AH397" s="1"/>
      <c r="AI397" s="1"/>
      <c r="AJ397" s="1"/>
      <c r="AK397" s="1"/>
      <c r="AL397" s="1"/>
      <c r="AM397" s="1"/>
      <c r="AN397" s="1"/>
    </row>
    <row r="398" spans="1:40" ht="13.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31"/>
      <c r="AH398" s="1"/>
      <c r="AI398" s="1"/>
      <c r="AJ398" s="1"/>
      <c r="AK398" s="1"/>
      <c r="AL398" s="1"/>
      <c r="AM398" s="1"/>
      <c r="AN398" s="1"/>
    </row>
    <row r="399" spans="1:40" ht="13.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31"/>
      <c r="AH399" s="1"/>
      <c r="AI399" s="1"/>
      <c r="AJ399" s="1"/>
      <c r="AK399" s="1"/>
      <c r="AL399" s="1"/>
      <c r="AM399" s="1"/>
      <c r="AN399" s="1"/>
    </row>
    <row r="400" spans="1:40" ht="13.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31"/>
      <c r="AH400" s="1"/>
      <c r="AI400" s="1"/>
      <c r="AJ400" s="1"/>
      <c r="AK400" s="1"/>
      <c r="AL400" s="1"/>
      <c r="AM400" s="1"/>
      <c r="AN400" s="1"/>
    </row>
    <row r="401" spans="1:40" ht="13.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31"/>
      <c r="AH401" s="1"/>
      <c r="AI401" s="1"/>
      <c r="AJ401" s="1"/>
      <c r="AK401" s="1"/>
      <c r="AL401" s="1"/>
      <c r="AM401" s="1"/>
      <c r="AN401" s="1"/>
    </row>
    <row r="402" spans="1:40" ht="13.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31"/>
      <c r="AH402" s="1"/>
      <c r="AI402" s="1"/>
      <c r="AJ402" s="1"/>
      <c r="AK402" s="1"/>
      <c r="AL402" s="1"/>
      <c r="AM402" s="1"/>
      <c r="AN402" s="1"/>
    </row>
    <row r="403" spans="1:40" ht="13.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31"/>
      <c r="AH403" s="1"/>
      <c r="AI403" s="1"/>
      <c r="AJ403" s="1"/>
      <c r="AK403" s="1"/>
      <c r="AL403" s="1"/>
      <c r="AM403" s="1"/>
      <c r="AN403" s="1"/>
    </row>
    <row r="404" spans="1:40" ht="13.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31"/>
      <c r="AH404" s="1"/>
      <c r="AI404" s="1"/>
      <c r="AJ404" s="1"/>
      <c r="AK404" s="1"/>
      <c r="AL404" s="1"/>
      <c r="AM404" s="1"/>
      <c r="AN404" s="1"/>
    </row>
    <row r="405" spans="1:40" ht="13.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31"/>
      <c r="AH405" s="1"/>
      <c r="AI405" s="1"/>
      <c r="AJ405" s="1"/>
      <c r="AK405" s="1"/>
      <c r="AL405" s="1"/>
      <c r="AM405" s="1"/>
      <c r="AN405" s="1"/>
    </row>
    <row r="406" spans="1:40" ht="13.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31"/>
      <c r="AH406" s="1"/>
      <c r="AI406" s="1"/>
      <c r="AJ406" s="1"/>
      <c r="AK406" s="1"/>
      <c r="AL406" s="1"/>
      <c r="AM406" s="1"/>
      <c r="AN406" s="1"/>
    </row>
    <row r="407" spans="1:40" ht="13.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31"/>
      <c r="AH407" s="1"/>
      <c r="AI407" s="1"/>
      <c r="AJ407" s="1"/>
      <c r="AK407" s="1"/>
      <c r="AL407" s="1"/>
      <c r="AM407" s="1"/>
      <c r="AN407" s="1"/>
    </row>
    <row r="408" spans="1:40" ht="13.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31"/>
      <c r="AH408" s="1"/>
      <c r="AI408" s="1"/>
      <c r="AJ408" s="1"/>
      <c r="AK408" s="1"/>
      <c r="AL408" s="1"/>
      <c r="AM408" s="1"/>
      <c r="AN408" s="1"/>
    </row>
    <row r="409" spans="1:40" ht="13.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31"/>
      <c r="AH409" s="1"/>
      <c r="AI409" s="1"/>
      <c r="AJ409" s="1"/>
      <c r="AK409" s="1"/>
      <c r="AL409" s="1"/>
      <c r="AM409" s="1"/>
      <c r="AN409" s="1"/>
    </row>
    <row r="410" spans="1:40" ht="13.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31"/>
      <c r="AH410" s="1"/>
      <c r="AI410" s="1"/>
      <c r="AJ410" s="1"/>
      <c r="AK410" s="1"/>
      <c r="AL410" s="1"/>
      <c r="AM410" s="1"/>
      <c r="AN410" s="1"/>
    </row>
    <row r="411" spans="1:40" ht="13.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31"/>
      <c r="AH411" s="1"/>
      <c r="AI411" s="1"/>
      <c r="AJ411" s="1"/>
      <c r="AK411" s="1"/>
      <c r="AL411" s="1"/>
      <c r="AM411" s="1"/>
      <c r="AN411" s="1"/>
    </row>
    <row r="412" spans="1:40" ht="13.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31"/>
      <c r="AH412" s="1"/>
      <c r="AI412" s="1"/>
      <c r="AJ412" s="1"/>
      <c r="AK412" s="1"/>
      <c r="AL412" s="1"/>
      <c r="AM412" s="1"/>
      <c r="AN412" s="1"/>
    </row>
    <row r="413" spans="1:40" ht="13.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31"/>
      <c r="AH413" s="1"/>
      <c r="AI413" s="1"/>
      <c r="AJ413" s="1"/>
      <c r="AK413" s="1"/>
      <c r="AL413" s="1"/>
      <c r="AM413" s="1"/>
      <c r="AN413" s="1"/>
    </row>
    <row r="414" spans="1:40" ht="13.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31"/>
      <c r="AH414" s="1"/>
      <c r="AI414" s="1"/>
      <c r="AJ414" s="1"/>
      <c r="AK414" s="1"/>
      <c r="AL414" s="1"/>
      <c r="AM414" s="1"/>
      <c r="AN414" s="1"/>
    </row>
    <row r="415" spans="1:40" ht="13.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31"/>
      <c r="AH415" s="1"/>
      <c r="AI415" s="1"/>
      <c r="AJ415" s="1"/>
      <c r="AK415" s="1"/>
      <c r="AL415" s="1"/>
      <c r="AM415" s="1"/>
      <c r="AN415" s="1"/>
    </row>
    <row r="416" spans="1:40" ht="13.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31"/>
      <c r="AH416" s="1"/>
      <c r="AI416" s="1"/>
      <c r="AJ416" s="1"/>
      <c r="AK416" s="1"/>
      <c r="AL416" s="1"/>
      <c r="AM416" s="1"/>
      <c r="AN416" s="1"/>
    </row>
    <row r="417" spans="1:40" ht="13.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31"/>
      <c r="AH417" s="1"/>
      <c r="AI417" s="1"/>
      <c r="AJ417" s="1"/>
      <c r="AK417" s="1"/>
      <c r="AL417" s="1"/>
      <c r="AM417" s="1"/>
      <c r="AN417" s="1"/>
    </row>
    <row r="418" spans="1:40" ht="13.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31"/>
      <c r="AH418" s="1"/>
      <c r="AI418" s="1"/>
      <c r="AJ418" s="1"/>
      <c r="AK418" s="1"/>
      <c r="AL418" s="1"/>
      <c r="AM418" s="1"/>
      <c r="AN418" s="1"/>
    </row>
    <row r="419" spans="1:40" ht="13.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31"/>
      <c r="AH419" s="1"/>
      <c r="AI419" s="1"/>
      <c r="AJ419" s="1"/>
      <c r="AK419" s="1"/>
      <c r="AL419" s="1"/>
      <c r="AM419" s="1"/>
      <c r="AN419" s="1"/>
    </row>
    <row r="420" spans="1:40" ht="13.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31"/>
      <c r="AH420" s="1"/>
      <c r="AI420" s="1"/>
      <c r="AJ420" s="1"/>
      <c r="AK420" s="1"/>
      <c r="AL420" s="1"/>
      <c r="AM420" s="1"/>
      <c r="AN420" s="1"/>
    </row>
    <row r="421" spans="1:40" ht="13.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31"/>
      <c r="AH421" s="1"/>
      <c r="AI421" s="1"/>
      <c r="AJ421" s="1"/>
      <c r="AK421" s="1"/>
      <c r="AL421" s="1"/>
      <c r="AM421" s="1"/>
      <c r="AN421" s="1"/>
    </row>
    <row r="422" spans="1:40" ht="13.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31"/>
      <c r="AH422" s="1"/>
      <c r="AI422" s="1"/>
      <c r="AJ422" s="1"/>
      <c r="AK422" s="1"/>
      <c r="AL422" s="1"/>
      <c r="AM422" s="1"/>
      <c r="AN422" s="1"/>
    </row>
    <row r="423" spans="1:40" ht="13.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31"/>
      <c r="AH423" s="1"/>
      <c r="AI423" s="1"/>
      <c r="AJ423" s="1"/>
      <c r="AK423" s="1"/>
      <c r="AL423" s="1"/>
      <c r="AM423" s="1"/>
      <c r="AN423" s="1"/>
    </row>
    <row r="424" spans="1:40" ht="13.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31"/>
      <c r="AH424" s="1"/>
      <c r="AI424" s="1"/>
      <c r="AJ424" s="1"/>
      <c r="AK424" s="1"/>
      <c r="AL424" s="1"/>
      <c r="AM424" s="1"/>
      <c r="AN424" s="1"/>
    </row>
    <row r="425" spans="1:40" ht="13.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31"/>
      <c r="AH425" s="1"/>
      <c r="AI425" s="1"/>
      <c r="AJ425" s="1"/>
      <c r="AK425" s="1"/>
      <c r="AL425" s="1"/>
      <c r="AM425" s="1"/>
      <c r="AN425" s="1"/>
    </row>
    <row r="426" spans="1:40" ht="13.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31"/>
      <c r="AH426" s="1"/>
      <c r="AI426" s="1"/>
      <c r="AJ426" s="1"/>
      <c r="AK426" s="1"/>
      <c r="AL426" s="1"/>
      <c r="AM426" s="1"/>
      <c r="AN426" s="1"/>
    </row>
    <row r="427" spans="1:40" ht="13.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31"/>
      <c r="AH427" s="1"/>
      <c r="AI427" s="1"/>
      <c r="AJ427" s="1"/>
      <c r="AK427" s="1"/>
      <c r="AL427" s="1"/>
      <c r="AM427" s="1"/>
      <c r="AN427" s="1"/>
    </row>
    <row r="428" spans="1:40" ht="13.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31"/>
      <c r="AH428" s="1"/>
      <c r="AI428" s="1"/>
      <c r="AJ428" s="1"/>
      <c r="AK428" s="1"/>
      <c r="AL428" s="1"/>
      <c r="AM428" s="1"/>
      <c r="AN428" s="1"/>
    </row>
    <row r="429" spans="1:40" ht="13.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31"/>
      <c r="AH429" s="1"/>
      <c r="AI429" s="1"/>
      <c r="AJ429" s="1"/>
      <c r="AK429" s="1"/>
      <c r="AL429" s="1"/>
      <c r="AM429" s="1"/>
      <c r="AN429" s="1"/>
    </row>
    <row r="430" spans="1:40" ht="13.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31"/>
      <c r="AH430" s="1"/>
      <c r="AI430" s="1"/>
      <c r="AJ430" s="1"/>
      <c r="AK430" s="1"/>
      <c r="AL430" s="1"/>
      <c r="AM430" s="1"/>
      <c r="AN430" s="1"/>
    </row>
    <row r="431" spans="1:40" ht="13.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31"/>
      <c r="AH431" s="1"/>
      <c r="AI431" s="1"/>
      <c r="AJ431" s="1"/>
      <c r="AK431" s="1"/>
      <c r="AL431" s="1"/>
      <c r="AM431" s="1"/>
      <c r="AN431" s="1"/>
    </row>
    <row r="432" spans="1:40" ht="13.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31"/>
      <c r="AH432" s="1"/>
      <c r="AI432" s="1"/>
      <c r="AJ432" s="1"/>
      <c r="AK432" s="1"/>
      <c r="AL432" s="1"/>
      <c r="AM432" s="1"/>
      <c r="AN432" s="1"/>
    </row>
    <row r="433" spans="1:40" ht="13.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31"/>
      <c r="AH433" s="1"/>
      <c r="AI433" s="1"/>
      <c r="AJ433" s="1"/>
      <c r="AK433" s="1"/>
      <c r="AL433" s="1"/>
      <c r="AM433" s="1"/>
      <c r="AN433" s="1"/>
    </row>
    <row r="434" spans="1:40" ht="13.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31"/>
      <c r="AH434" s="1"/>
      <c r="AI434" s="1"/>
      <c r="AJ434" s="1"/>
      <c r="AK434" s="1"/>
      <c r="AL434" s="1"/>
      <c r="AM434" s="1"/>
      <c r="AN434" s="1"/>
    </row>
    <row r="435" spans="1:40" ht="13.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31"/>
      <c r="AH435" s="1"/>
      <c r="AI435" s="1"/>
      <c r="AJ435" s="1"/>
      <c r="AK435" s="1"/>
      <c r="AL435" s="1"/>
      <c r="AM435" s="1"/>
      <c r="AN435" s="1"/>
    </row>
    <row r="436" spans="1:40" ht="13.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31"/>
      <c r="AH436" s="1"/>
      <c r="AI436" s="1"/>
      <c r="AJ436" s="1"/>
      <c r="AK436" s="1"/>
      <c r="AL436" s="1"/>
      <c r="AM436" s="1"/>
      <c r="AN436" s="1"/>
    </row>
    <row r="437" spans="1:40" ht="13.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31"/>
      <c r="AH437" s="1"/>
      <c r="AI437" s="1"/>
      <c r="AJ437" s="1"/>
      <c r="AK437" s="1"/>
      <c r="AL437" s="1"/>
      <c r="AM437" s="1"/>
      <c r="AN437" s="1"/>
    </row>
    <row r="438" spans="1:40" ht="13.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31"/>
      <c r="AH438" s="1"/>
      <c r="AI438" s="1"/>
      <c r="AJ438" s="1"/>
      <c r="AK438" s="1"/>
      <c r="AL438" s="1"/>
      <c r="AM438" s="1"/>
      <c r="AN438" s="1"/>
    </row>
    <row r="439" spans="1:40" ht="13.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31"/>
      <c r="AH439" s="1"/>
      <c r="AI439" s="1"/>
      <c r="AJ439" s="1"/>
      <c r="AK439" s="1"/>
      <c r="AL439" s="1"/>
      <c r="AM439" s="1"/>
      <c r="AN439" s="1"/>
    </row>
    <row r="440" spans="1:40" ht="13.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31"/>
      <c r="AH440" s="1"/>
      <c r="AI440" s="1"/>
      <c r="AJ440" s="1"/>
      <c r="AK440" s="1"/>
      <c r="AL440" s="1"/>
      <c r="AM440" s="1"/>
      <c r="AN440" s="1"/>
    </row>
    <row r="441" spans="1:40" ht="13.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31"/>
      <c r="AH441" s="1"/>
      <c r="AI441" s="1"/>
      <c r="AJ441" s="1"/>
      <c r="AK441" s="1"/>
      <c r="AL441" s="1"/>
      <c r="AM441" s="1"/>
      <c r="AN441" s="1"/>
    </row>
    <row r="442" spans="1:40" ht="13.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31"/>
      <c r="AH442" s="1"/>
      <c r="AI442" s="1"/>
      <c r="AJ442" s="1"/>
      <c r="AK442" s="1"/>
      <c r="AL442" s="1"/>
      <c r="AM442" s="1"/>
      <c r="AN442" s="1"/>
    </row>
    <row r="443" spans="1:40" ht="13.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31"/>
      <c r="AH443" s="1"/>
      <c r="AI443" s="1"/>
      <c r="AJ443" s="1"/>
      <c r="AK443" s="1"/>
      <c r="AL443" s="1"/>
      <c r="AM443" s="1"/>
      <c r="AN443" s="1"/>
    </row>
    <row r="444" spans="1:40" ht="13.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31"/>
      <c r="AH444" s="1"/>
      <c r="AI444" s="1"/>
      <c r="AJ444" s="1"/>
      <c r="AK444" s="1"/>
      <c r="AL444" s="1"/>
      <c r="AM444" s="1"/>
      <c r="AN444" s="1"/>
    </row>
    <row r="445" spans="1:40" ht="13.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31"/>
      <c r="AH445" s="1"/>
      <c r="AI445" s="1"/>
      <c r="AJ445" s="1"/>
      <c r="AK445" s="1"/>
      <c r="AL445" s="1"/>
      <c r="AM445" s="1"/>
      <c r="AN445" s="1"/>
    </row>
    <row r="446" spans="1:40" ht="13.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31"/>
      <c r="AH446" s="1"/>
      <c r="AI446" s="1"/>
      <c r="AJ446" s="1"/>
      <c r="AK446" s="1"/>
      <c r="AL446" s="1"/>
      <c r="AM446" s="1"/>
      <c r="AN446" s="1"/>
    </row>
    <row r="447" spans="1:40" ht="13.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31"/>
      <c r="AH447" s="1"/>
      <c r="AI447" s="1"/>
      <c r="AJ447" s="1"/>
      <c r="AK447" s="1"/>
      <c r="AL447" s="1"/>
      <c r="AM447" s="1"/>
      <c r="AN447" s="1"/>
    </row>
    <row r="448" spans="1:40" ht="13.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31"/>
      <c r="AH448" s="1"/>
      <c r="AI448" s="1"/>
      <c r="AJ448" s="1"/>
      <c r="AK448" s="1"/>
      <c r="AL448" s="1"/>
      <c r="AM448" s="1"/>
      <c r="AN448" s="1"/>
    </row>
    <row r="449" spans="1:40" ht="13.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31"/>
      <c r="AH449" s="1"/>
      <c r="AI449" s="1"/>
      <c r="AJ449" s="1"/>
      <c r="AK449" s="1"/>
      <c r="AL449" s="1"/>
      <c r="AM449" s="1"/>
      <c r="AN449" s="1"/>
    </row>
    <row r="450" spans="1:40" ht="13.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31"/>
      <c r="AH450" s="1"/>
      <c r="AI450" s="1"/>
      <c r="AJ450" s="1"/>
      <c r="AK450" s="1"/>
      <c r="AL450" s="1"/>
      <c r="AM450" s="1"/>
      <c r="AN450" s="1"/>
    </row>
    <row r="451" spans="1:40" ht="13.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31"/>
      <c r="AH451" s="1"/>
      <c r="AI451" s="1"/>
      <c r="AJ451" s="1"/>
      <c r="AK451" s="1"/>
      <c r="AL451" s="1"/>
      <c r="AM451" s="1"/>
      <c r="AN451" s="1"/>
    </row>
    <row r="452" spans="1:40" ht="13.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31"/>
      <c r="AH452" s="1"/>
      <c r="AI452" s="1"/>
      <c r="AJ452" s="1"/>
      <c r="AK452" s="1"/>
      <c r="AL452" s="1"/>
      <c r="AM452" s="1"/>
      <c r="AN452" s="1"/>
    </row>
    <row r="453" spans="1:40" ht="13.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31"/>
      <c r="AH453" s="1"/>
      <c r="AI453" s="1"/>
      <c r="AJ453" s="1"/>
      <c r="AK453" s="1"/>
      <c r="AL453" s="1"/>
      <c r="AM453" s="1"/>
      <c r="AN453" s="1"/>
    </row>
    <row r="454" spans="1:40" ht="13.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31"/>
      <c r="AH454" s="1"/>
      <c r="AI454" s="1"/>
      <c r="AJ454" s="1"/>
      <c r="AK454" s="1"/>
      <c r="AL454" s="1"/>
      <c r="AM454" s="1"/>
      <c r="AN454" s="1"/>
    </row>
    <row r="455" spans="1:40" ht="13.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31"/>
      <c r="AH455" s="1"/>
      <c r="AI455" s="1"/>
      <c r="AJ455" s="1"/>
      <c r="AK455" s="1"/>
      <c r="AL455" s="1"/>
      <c r="AM455" s="1"/>
      <c r="AN455" s="1"/>
    </row>
    <row r="456" spans="1:40" ht="13.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31"/>
      <c r="AH456" s="1"/>
      <c r="AI456" s="1"/>
      <c r="AJ456" s="1"/>
      <c r="AK456" s="1"/>
      <c r="AL456" s="1"/>
      <c r="AM456" s="1"/>
      <c r="AN456" s="1"/>
    </row>
    <row r="457" spans="1:40" ht="13.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31"/>
      <c r="AH457" s="1"/>
      <c r="AI457" s="1"/>
      <c r="AJ457" s="1"/>
      <c r="AK457" s="1"/>
      <c r="AL457" s="1"/>
      <c r="AM457" s="1"/>
      <c r="AN457" s="1"/>
    </row>
    <row r="458" spans="1:40" ht="13.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31"/>
      <c r="AH458" s="1"/>
      <c r="AI458" s="1"/>
      <c r="AJ458" s="1"/>
      <c r="AK458" s="1"/>
      <c r="AL458" s="1"/>
      <c r="AM458" s="1"/>
      <c r="AN458" s="1"/>
    </row>
    <row r="459" spans="1:40" ht="13.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31"/>
      <c r="AH459" s="1"/>
      <c r="AI459" s="1"/>
      <c r="AJ459" s="1"/>
      <c r="AK459" s="1"/>
      <c r="AL459" s="1"/>
      <c r="AM459" s="1"/>
      <c r="AN459" s="1"/>
    </row>
    <row r="460" spans="1:40" ht="13.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31"/>
      <c r="AH460" s="1"/>
      <c r="AI460" s="1"/>
      <c r="AJ460" s="1"/>
      <c r="AK460" s="1"/>
      <c r="AL460" s="1"/>
      <c r="AM460" s="1"/>
      <c r="AN460" s="1"/>
    </row>
    <row r="461" spans="1:40" ht="13.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31"/>
      <c r="AH461" s="1"/>
      <c r="AI461" s="1"/>
      <c r="AJ461" s="1"/>
      <c r="AK461" s="1"/>
      <c r="AL461" s="1"/>
      <c r="AM461" s="1"/>
      <c r="AN461" s="1"/>
    </row>
    <row r="462" spans="1:40" ht="13.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31"/>
      <c r="AH462" s="1"/>
      <c r="AI462" s="1"/>
      <c r="AJ462" s="1"/>
      <c r="AK462" s="1"/>
      <c r="AL462" s="1"/>
      <c r="AM462" s="1"/>
      <c r="AN462" s="1"/>
    </row>
    <row r="463" spans="1:40" ht="13.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31"/>
      <c r="AH463" s="1"/>
      <c r="AI463" s="1"/>
      <c r="AJ463" s="1"/>
      <c r="AK463" s="1"/>
      <c r="AL463" s="1"/>
      <c r="AM463" s="1"/>
      <c r="AN463" s="1"/>
    </row>
    <row r="464" spans="1:40" ht="13.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31"/>
      <c r="AH464" s="1"/>
      <c r="AI464" s="1"/>
      <c r="AJ464" s="1"/>
      <c r="AK464" s="1"/>
      <c r="AL464" s="1"/>
      <c r="AM464" s="1"/>
      <c r="AN464" s="1"/>
    </row>
    <row r="465" spans="1:40" ht="13.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31"/>
      <c r="AH465" s="1"/>
      <c r="AI465" s="1"/>
      <c r="AJ465" s="1"/>
      <c r="AK465" s="1"/>
      <c r="AL465" s="1"/>
      <c r="AM465" s="1"/>
      <c r="AN465" s="1"/>
    </row>
    <row r="466" spans="1:40" ht="13.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31"/>
      <c r="AH466" s="1"/>
      <c r="AI466" s="1"/>
      <c r="AJ466" s="1"/>
      <c r="AK466" s="1"/>
      <c r="AL466" s="1"/>
      <c r="AM466" s="1"/>
      <c r="AN466" s="1"/>
    </row>
    <row r="467" spans="1:40" ht="13.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31"/>
      <c r="AH467" s="1"/>
      <c r="AI467" s="1"/>
      <c r="AJ467" s="1"/>
      <c r="AK467" s="1"/>
      <c r="AL467" s="1"/>
      <c r="AM467" s="1"/>
      <c r="AN467" s="1"/>
    </row>
    <row r="468" spans="1:40" ht="13.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31"/>
      <c r="AH468" s="1"/>
      <c r="AI468" s="1"/>
      <c r="AJ468" s="1"/>
      <c r="AK468" s="1"/>
      <c r="AL468" s="1"/>
      <c r="AM468" s="1"/>
      <c r="AN468" s="1"/>
    </row>
    <row r="469" spans="1:40" ht="13.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31"/>
      <c r="AH469" s="1"/>
      <c r="AI469" s="1"/>
      <c r="AJ469" s="1"/>
      <c r="AK469" s="1"/>
      <c r="AL469" s="1"/>
      <c r="AM469" s="1"/>
      <c r="AN469" s="1"/>
    </row>
    <row r="470" spans="1:40" ht="13.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31"/>
      <c r="AH470" s="1"/>
      <c r="AI470" s="1"/>
      <c r="AJ470" s="1"/>
      <c r="AK470" s="1"/>
      <c r="AL470" s="1"/>
      <c r="AM470" s="1"/>
      <c r="AN470" s="1"/>
    </row>
    <row r="471" spans="1:40" ht="13.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31"/>
      <c r="AH471" s="1"/>
      <c r="AI471" s="1"/>
      <c r="AJ471" s="1"/>
      <c r="AK471" s="1"/>
      <c r="AL471" s="1"/>
      <c r="AM471" s="1"/>
      <c r="AN471" s="1"/>
    </row>
    <row r="472" spans="1:40" ht="13.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31"/>
      <c r="AH472" s="1"/>
      <c r="AI472" s="1"/>
      <c r="AJ472" s="1"/>
      <c r="AK472" s="1"/>
      <c r="AL472" s="1"/>
      <c r="AM472" s="1"/>
      <c r="AN472" s="1"/>
    </row>
    <row r="473" spans="1:40" ht="13.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31"/>
      <c r="AH473" s="1"/>
      <c r="AI473" s="1"/>
      <c r="AJ473" s="1"/>
      <c r="AK473" s="1"/>
      <c r="AL473" s="1"/>
      <c r="AM473" s="1"/>
      <c r="AN473" s="1"/>
    </row>
    <row r="474" spans="1:40" ht="13.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31"/>
      <c r="AH474" s="1"/>
      <c r="AI474" s="1"/>
      <c r="AJ474" s="1"/>
      <c r="AK474" s="1"/>
      <c r="AL474" s="1"/>
      <c r="AM474" s="1"/>
      <c r="AN474" s="1"/>
    </row>
    <row r="475" spans="1:40" ht="13.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31"/>
      <c r="AH475" s="1"/>
      <c r="AI475" s="1"/>
      <c r="AJ475" s="1"/>
      <c r="AK475" s="1"/>
      <c r="AL475" s="1"/>
      <c r="AM475" s="1"/>
      <c r="AN475" s="1"/>
    </row>
    <row r="476" spans="1:40" ht="13.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31"/>
      <c r="AH476" s="1"/>
      <c r="AI476" s="1"/>
      <c r="AJ476" s="1"/>
      <c r="AK476" s="1"/>
      <c r="AL476" s="1"/>
      <c r="AM476" s="1"/>
      <c r="AN476" s="1"/>
    </row>
    <row r="477" spans="1:40" ht="13.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31"/>
      <c r="AH477" s="1"/>
      <c r="AI477" s="1"/>
      <c r="AJ477" s="1"/>
      <c r="AK477" s="1"/>
      <c r="AL477" s="1"/>
      <c r="AM477" s="1"/>
      <c r="AN477" s="1"/>
    </row>
    <row r="478" spans="1:40" ht="13.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31"/>
      <c r="AH478" s="1"/>
      <c r="AI478" s="1"/>
      <c r="AJ478" s="1"/>
      <c r="AK478" s="1"/>
      <c r="AL478" s="1"/>
      <c r="AM478" s="1"/>
      <c r="AN478" s="1"/>
    </row>
    <row r="479" spans="1:40" ht="13.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31"/>
      <c r="AH479" s="1"/>
      <c r="AI479" s="1"/>
      <c r="AJ479" s="1"/>
      <c r="AK479" s="1"/>
      <c r="AL479" s="1"/>
      <c r="AM479" s="1"/>
      <c r="AN479" s="1"/>
    </row>
    <row r="480" spans="1:40" ht="13.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31"/>
      <c r="AH480" s="1"/>
      <c r="AI480" s="1"/>
      <c r="AJ480" s="1"/>
      <c r="AK480" s="1"/>
      <c r="AL480" s="1"/>
      <c r="AM480" s="1"/>
      <c r="AN480" s="1"/>
    </row>
    <row r="481" spans="1:40" ht="13.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31"/>
      <c r="AH481" s="1"/>
      <c r="AI481" s="1"/>
      <c r="AJ481" s="1"/>
      <c r="AK481" s="1"/>
      <c r="AL481" s="1"/>
      <c r="AM481" s="1"/>
      <c r="AN481" s="1"/>
    </row>
    <row r="482" spans="1:40" ht="13.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31"/>
      <c r="AH482" s="1"/>
      <c r="AI482" s="1"/>
      <c r="AJ482" s="1"/>
      <c r="AK482" s="1"/>
      <c r="AL482" s="1"/>
      <c r="AM482" s="1"/>
      <c r="AN482" s="1"/>
    </row>
    <row r="483" spans="1:40" ht="13.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31"/>
      <c r="AH483" s="1"/>
      <c r="AI483" s="1"/>
      <c r="AJ483" s="1"/>
      <c r="AK483" s="1"/>
      <c r="AL483" s="1"/>
      <c r="AM483" s="1"/>
      <c r="AN483" s="1"/>
    </row>
    <row r="484" spans="1:40" ht="13.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31"/>
      <c r="AH484" s="1"/>
      <c r="AI484" s="1"/>
      <c r="AJ484" s="1"/>
      <c r="AK484" s="1"/>
      <c r="AL484" s="1"/>
      <c r="AM484" s="1"/>
      <c r="AN484" s="1"/>
    </row>
    <row r="485" spans="1:40" ht="13.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31"/>
      <c r="AH485" s="1"/>
      <c r="AI485" s="1"/>
      <c r="AJ485" s="1"/>
      <c r="AK485" s="1"/>
      <c r="AL485" s="1"/>
      <c r="AM485" s="1"/>
      <c r="AN485" s="1"/>
    </row>
    <row r="486" spans="1:40" ht="13.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31"/>
      <c r="AH486" s="1"/>
      <c r="AI486" s="1"/>
      <c r="AJ486" s="1"/>
      <c r="AK486" s="1"/>
      <c r="AL486" s="1"/>
      <c r="AM486" s="1"/>
      <c r="AN486" s="1"/>
    </row>
    <row r="487" spans="1:40" ht="13.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31"/>
      <c r="AH487" s="1"/>
      <c r="AI487" s="1"/>
      <c r="AJ487" s="1"/>
      <c r="AK487" s="1"/>
      <c r="AL487" s="1"/>
      <c r="AM487" s="1"/>
      <c r="AN487" s="1"/>
    </row>
    <row r="488" spans="1:40" ht="13.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31"/>
      <c r="AH488" s="1"/>
      <c r="AI488" s="1"/>
      <c r="AJ488" s="1"/>
      <c r="AK488" s="1"/>
      <c r="AL488" s="1"/>
      <c r="AM488" s="1"/>
      <c r="AN488" s="1"/>
    </row>
    <row r="489" spans="1:40" ht="13.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31"/>
      <c r="AH489" s="1"/>
      <c r="AI489" s="1"/>
      <c r="AJ489" s="1"/>
      <c r="AK489" s="1"/>
      <c r="AL489" s="1"/>
      <c r="AM489" s="1"/>
      <c r="AN489" s="1"/>
    </row>
    <row r="490" spans="1:40" ht="13.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31"/>
      <c r="AH490" s="1"/>
      <c r="AI490" s="1"/>
      <c r="AJ490" s="1"/>
      <c r="AK490" s="1"/>
      <c r="AL490" s="1"/>
      <c r="AM490" s="1"/>
      <c r="AN490" s="1"/>
    </row>
    <row r="491" spans="1:40" ht="13.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31"/>
      <c r="AH491" s="1"/>
      <c r="AI491" s="1"/>
      <c r="AJ491" s="1"/>
      <c r="AK491" s="1"/>
      <c r="AL491" s="1"/>
      <c r="AM491" s="1"/>
      <c r="AN491" s="1"/>
    </row>
    <row r="492" spans="1:40" ht="13.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31"/>
      <c r="AH492" s="1"/>
      <c r="AI492" s="1"/>
      <c r="AJ492" s="1"/>
      <c r="AK492" s="1"/>
      <c r="AL492" s="1"/>
      <c r="AM492" s="1"/>
      <c r="AN492" s="1"/>
    </row>
    <row r="493" spans="1:40" ht="13.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31"/>
      <c r="AH493" s="1"/>
      <c r="AI493" s="1"/>
      <c r="AJ493" s="1"/>
      <c r="AK493" s="1"/>
      <c r="AL493" s="1"/>
      <c r="AM493" s="1"/>
      <c r="AN493" s="1"/>
    </row>
    <row r="494" spans="1:40" ht="13.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31"/>
      <c r="AH494" s="1"/>
      <c r="AI494" s="1"/>
      <c r="AJ494" s="1"/>
      <c r="AK494" s="1"/>
      <c r="AL494" s="1"/>
      <c r="AM494" s="1"/>
      <c r="AN494" s="1"/>
    </row>
    <row r="495" spans="1:40" ht="13.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31"/>
      <c r="AH495" s="1"/>
      <c r="AI495" s="1"/>
      <c r="AJ495" s="1"/>
      <c r="AK495" s="1"/>
      <c r="AL495" s="1"/>
      <c r="AM495" s="1"/>
      <c r="AN495" s="1"/>
    </row>
    <row r="496" spans="1:40" ht="13.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31"/>
      <c r="AH496" s="1"/>
      <c r="AI496" s="1"/>
      <c r="AJ496" s="1"/>
      <c r="AK496" s="1"/>
      <c r="AL496" s="1"/>
      <c r="AM496" s="1"/>
      <c r="AN496" s="1"/>
    </row>
    <row r="497" spans="1:40" ht="13.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31"/>
      <c r="AH497" s="1"/>
      <c r="AI497" s="1"/>
      <c r="AJ497" s="1"/>
      <c r="AK497" s="1"/>
      <c r="AL497" s="1"/>
      <c r="AM497" s="1"/>
      <c r="AN497" s="1"/>
    </row>
    <row r="498" spans="1:40" ht="13.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31"/>
      <c r="AH498" s="1"/>
      <c r="AI498" s="1"/>
      <c r="AJ498" s="1"/>
      <c r="AK498" s="1"/>
      <c r="AL498" s="1"/>
      <c r="AM498" s="1"/>
      <c r="AN498" s="1"/>
    </row>
    <row r="499" spans="1:40" ht="13.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31"/>
      <c r="AH499" s="1"/>
      <c r="AI499" s="1"/>
      <c r="AJ499" s="1"/>
      <c r="AK499" s="1"/>
      <c r="AL499" s="1"/>
      <c r="AM499" s="1"/>
      <c r="AN499" s="1"/>
    </row>
    <row r="500" spans="1:40" ht="13.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31"/>
      <c r="AH500" s="1"/>
      <c r="AI500" s="1"/>
      <c r="AJ500" s="1"/>
      <c r="AK500" s="1"/>
      <c r="AL500" s="1"/>
      <c r="AM500" s="1"/>
      <c r="AN500" s="1"/>
    </row>
    <row r="501" spans="1:40" ht="13.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31"/>
      <c r="AH501" s="1"/>
      <c r="AI501" s="1"/>
      <c r="AJ501" s="1"/>
      <c r="AK501" s="1"/>
      <c r="AL501" s="1"/>
      <c r="AM501" s="1"/>
      <c r="AN501" s="1"/>
    </row>
    <row r="502" spans="1:40" ht="13.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31"/>
      <c r="AH502" s="1"/>
      <c r="AI502" s="1"/>
      <c r="AJ502" s="1"/>
      <c r="AK502" s="1"/>
      <c r="AL502" s="1"/>
      <c r="AM502" s="1"/>
      <c r="AN502" s="1"/>
    </row>
    <row r="503" spans="1:40" ht="13.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31"/>
      <c r="AH503" s="1"/>
      <c r="AI503" s="1"/>
      <c r="AJ503" s="1"/>
      <c r="AK503" s="1"/>
      <c r="AL503" s="1"/>
      <c r="AM503" s="1"/>
      <c r="AN503" s="1"/>
    </row>
    <row r="504" spans="1:40" ht="13.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31"/>
      <c r="AH504" s="1"/>
      <c r="AI504" s="1"/>
      <c r="AJ504" s="1"/>
      <c r="AK504" s="1"/>
      <c r="AL504" s="1"/>
      <c r="AM504" s="1"/>
      <c r="AN504" s="1"/>
    </row>
    <row r="505" spans="1:40" ht="13.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31"/>
      <c r="AH505" s="1"/>
      <c r="AI505" s="1"/>
      <c r="AJ505" s="1"/>
      <c r="AK505" s="1"/>
      <c r="AL505" s="1"/>
      <c r="AM505" s="1"/>
      <c r="AN505" s="1"/>
    </row>
    <row r="506" spans="1:40" ht="13.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31"/>
      <c r="AH506" s="1"/>
      <c r="AI506" s="1"/>
      <c r="AJ506" s="1"/>
      <c r="AK506" s="1"/>
      <c r="AL506" s="1"/>
      <c r="AM506" s="1"/>
      <c r="AN506" s="1"/>
    </row>
    <row r="507" spans="1:40" ht="13.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31"/>
      <c r="AH507" s="1"/>
      <c r="AI507" s="1"/>
      <c r="AJ507" s="1"/>
      <c r="AK507" s="1"/>
      <c r="AL507" s="1"/>
      <c r="AM507" s="1"/>
      <c r="AN507" s="1"/>
    </row>
    <row r="508" spans="1:40" ht="13.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31"/>
      <c r="AH508" s="1"/>
      <c r="AI508" s="1"/>
      <c r="AJ508" s="1"/>
      <c r="AK508" s="1"/>
      <c r="AL508" s="1"/>
      <c r="AM508" s="1"/>
      <c r="AN508" s="1"/>
    </row>
    <row r="509" spans="1:40" ht="13.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31"/>
      <c r="AH509" s="1"/>
      <c r="AI509" s="1"/>
      <c r="AJ509" s="1"/>
      <c r="AK509" s="1"/>
      <c r="AL509" s="1"/>
      <c r="AM509" s="1"/>
      <c r="AN509" s="1"/>
    </row>
    <row r="510" spans="1:40" ht="13.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31"/>
      <c r="AH510" s="1"/>
      <c r="AI510" s="1"/>
      <c r="AJ510" s="1"/>
      <c r="AK510" s="1"/>
      <c r="AL510" s="1"/>
      <c r="AM510" s="1"/>
      <c r="AN510" s="1"/>
    </row>
    <row r="511" spans="1:40" ht="13.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31"/>
      <c r="AH511" s="1"/>
      <c r="AI511" s="1"/>
      <c r="AJ511" s="1"/>
      <c r="AK511" s="1"/>
      <c r="AL511" s="1"/>
      <c r="AM511" s="1"/>
      <c r="AN511" s="1"/>
    </row>
    <row r="512" spans="1:40" ht="13.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31"/>
      <c r="AH512" s="1"/>
      <c r="AI512" s="1"/>
      <c r="AJ512" s="1"/>
      <c r="AK512" s="1"/>
      <c r="AL512" s="1"/>
      <c r="AM512" s="1"/>
      <c r="AN512" s="1"/>
    </row>
    <row r="513" spans="1:40" ht="13.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31"/>
      <c r="AH513" s="1"/>
      <c r="AI513" s="1"/>
      <c r="AJ513" s="1"/>
      <c r="AK513" s="1"/>
      <c r="AL513" s="1"/>
      <c r="AM513" s="1"/>
      <c r="AN513" s="1"/>
    </row>
    <row r="514" spans="1:40" ht="13.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31"/>
      <c r="AH514" s="1"/>
      <c r="AI514" s="1"/>
      <c r="AJ514" s="1"/>
      <c r="AK514" s="1"/>
      <c r="AL514" s="1"/>
      <c r="AM514" s="1"/>
      <c r="AN514" s="1"/>
    </row>
    <row r="515" spans="1:40" ht="13.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31"/>
      <c r="AH515" s="1"/>
      <c r="AI515" s="1"/>
      <c r="AJ515" s="1"/>
      <c r="AK515" s="1"/>
      <c r="AL515" s="1"/>
      <c r="AM515" s="1"/>
      <c r="AN515" s="1"/>
    </row>
    <row r="516" spans="1:40" ht="13.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31"/>
      <c r="AH516" s="1"/>
      <c r="AI516" s="1"/>
      <c r="AJ516" s="1"/>
      <c r="AK516" s="1"/>
      <c r="AL516" s="1"/>
      <c r="AM516" s="1"/>
      <c r="AN516" s="1"/>
    </row>
    <row r="517" spans="1:40" ht="13.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31"/>
      <c r="AH517" s="1"/>
      <c r="AI517" s="1"/>
      <c r="AJ517" s="1"/>
      <c r="AK517" s="1"/>
      <c r="AL517" s="1"/>
      <c r="AM517" s="1"/>
      <c r="AN517" s="1"/>
    </row>
    <row r="518" spans="1:40" ht="13.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31"/>
      <c r="AH518" s="1"/>
      <c r="AI518" s="1"/>
      <c r="AJ518" s="1"/>
      <c r="AK518" s="1"/>
      <c r="AL518" s="1"/>
      <c r="AM518" s="1"/>
      <c r="AN518" s="1"/>
    </row>
    <row r="519" spans="1:40" ht="13.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31"/>
      <c r="AH519" s="1"/>
      <c r="AI519" s="1"/>
      <c r="AJ519" s="1"/>
      <c r="AK519" s="1"/>
      <c r="AL519" s="1"/>
      <c r="AM519" s="1"/>
      <c r="AN519" s="1"/>
    </row>
    <row r="520" spans="1:40" ht="13.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31"/>
      <c r="AH520" s="1"/>
      <c r="AI520" s="1"/>
      <c r="AJ520" s="1"/>
      <c r="AK520" s="1"/>
      <c r="AL520" s="1"/>
      <c r="AM520" s="1"/>
      <c r="AN520" s="1"/>
    </row>
    <row r="521" spans="1:40" ht="13.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31"/>
      <c r="AH521" s="1"/>
      <c r="AI521" s="1"/>
      <c r="AJ521" s="1"/>
      <c r="AK521" s="1"/>
      <c r="AL521" s="1"/>
      <c r="AM521" s="1"/>
      <c r="AN521" s="1"/>
    </row>
    <row r="522" spans="1:40" ht="13.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31"/>
      <c r="AH522" s="1"/>
      <c r="AI522" s="1"/>
      <c r="AJ522" s="1"/>
      <c r="AK522" s="1"/>
      <c r="AL522" s="1"/>
      <c r="AM522" s="1"/>
      <c r="AN522" s="1"/>
    </row>
    <row r="523" spans="1:40" ht="13.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31"/>
      <c r="AH523" s="1"/>
      <c r="AI523" s="1"/>
      <c r="AJ523" s="1"/>
      <c r="AK523" s="1"/>
      <c r="AL523" s="1"/>
      <c r="AM523" s="1"/>
      <c r="AN523" s="1"/>
    </row>
    <row r="524" spans="1:40" ht="13.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31"/>
      <c r="AH524" s="1"/>
      <c r="AI524" s="1"/>
      <c r="AJ524" s="1"/>
      <c r="AK524" s="1"/>
      <c r="AL524" s="1"/>
      <c r="AM524" s="1"/>
      <c r="AN524" s="1"/>
    </row>
    <row r="525" spans="1:40" ht="13.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31"/>
      <c r="AH525" s="1"/>
      <c r="AI525" s="1"/>
      <c r="AJ525" s="1"/>
      <c r="AK525" s="1"/>
      <c r="AL525" s="1"/>
      <c r="AM525" s="1"/>
      <c r="AN525" s="1"/>
    </row>
    <row r="526" spans="1:40" ht="13.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31"/>
      <c r="AH526" s="1"/>
      <c r="AI526" s="1"/>
      <c r="AJ526" s="1"/>
      <c r="AK526" s="1"/>
      <c r="AL526" s="1"/>
      <c r="AM526" s="1"/>
      <c r="AN526" s="1"/>
    </row>
    <row r="527" spans="1:40" ht="13.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31"/>
      <c r="AH527" s="1"/>
      <c r="AI527" s="1"/>
      <c r="AJ527" s="1"/>
      <c r="AK527" s="1"/>
      <c r="AL527" s="1"/>
      <c r="AM527" s="1"/>
      <c r="AN527" s="1"/>
    </row>
    <row r="528" spans="1:40" ht="13.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31"/>
      <c r="AH528" s="1"/>
      <c r="AI528" s="1"/>
      <c r="AJ528" s="1"/>
      <c r="AK528" s="1"/>
      <c r="AL528" s="1"/>
      <c r="AM528" s="1"/>
      <c r="AN528" s="1"/>
    </row>
    <row r="529" spans="1:40" ht="13.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31"/>
      <c r="AH529" s="1"/>
      <c r="AI529" s="1"/>
      <c r="AJ529" s="1"/>
      <c r="AK529" s="1"/>
      <c r="AL529" s="1"/>
      <c r="AM529" s="1"/>
      <c r="AN529" s="1"/>
    </row>
    <row r="530" spans="1:40" ht="13.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31"/>
      <c r="AH530" s="1"/>
      <c r="AI530" s="1"/>
      <c r="AJ530" s="1"/>
      <c r="AK530" s="1"/>
      <c r="AL530" s="1"/>
      <c r="AM530" s="1"/>
      <c r="AN530" s="1"/>
    </row>
    <row r="531" spans="1:40" ht="13.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31"/>
      <c r="AH531" s="1"/>
      <c r="AI531" s="1"/>
      <c r="AJ531" s="1"/>
      <c r="AK531" s="1"/>
      <c r="AL531" s="1"/>
      <c r="AM531" s="1"/>
      <c r="AN531" s="1"/>
    </row>
    <row r="532" spans="1:40" ht="13.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31"/>
      <c r="AH532" s="1"/>
      <c r="AI532" s="1"/>
      <c r="AJ532" s="1"/>
      <c r="AK532" s="1"/>
      <c r="AL532" s="1"/>
      <c r="AM532" s="1"/>
      <c r="AN532" s="1"/>
    </row>
    <row r="533" spans="1:40" ht="13.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31"/>
      <c r="AH533" s="1"/>
      <c r="AI533" s="1"/>
      <c r="AJ533" s="1"/>
      <c r="AK533" s="1"/>
      <c r="AL533" s="1"/>
      <c r="AM533" s="1"/>
      <c r="AN533" s="1"/>
    </row>
    <row r="534" spans="1:40" ht="13.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31"/>
      <c r="AH534" s="1"/>
      <c r="AI534" s="1"/>
      <c r="AJ534" s="1"/>
      <c r="AK534" s="1"/>
      <c r="AL534" s="1"/>
      <c r="AM534" s="1"/>
      <c r="AN534" s="1"/>
    </row>
    <row r="535" spans="1:40" ht="13.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31"/>
      <c r="AH535" s="1"/>
      <c r="AI535" s="1"/>
      <c r="AJ535" s="1"/>
      <c r="AK535" s="1"/>
      <c r="AL535" s="1"/>
      <c r="AM535" s="1"/>
      <c r="AN535" s="1"/>
    </row>
    <row r="536" spans="1:40" ht="13.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31"/>
      <c r="AH536" s="1"/>
      <c r="AI536" s="1"/>
      <c r="AJ536" s="1"/>
      <c r="AK536" s="1"/>
      <c r="AL536" s="1"/>
      <c r="AM536" s="1"/>
      <c r="AN536" s="1"/>
    </row>
    <row r="537" spans="1:40" ht="13.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31"/>
      <c r="AH537" s="1"/>
      <c r="AI537" s="1"/>
      <c r="AJ537" s="1"/>
      <c r="AK537" s="1"/>
      <c r="AL537" s="1"/>
      <c r="AM537" s="1"/>
      <c r="AN537" s="1"/>
    </row>
    <row r="538" spans="1:40" ht="13.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31"/>
      <c r="AH538" s="1"/>
      <c r="AI538" s="1"/>
      <c r="AJ538" s="1"/>
      <c r="AK538" s="1"/>
      <c r="AL538" s="1"/>
      <c r="AM538" s="1"/>
      <c r="AN538" s="1"/>
    </row>
    <row r="539" spans="1:40" ht="13.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31"/>
      <c r="AH539" s="1"/>
      <c r="AI539" s="1"/>
      <c r="AJ539" s="1"/>
      <c r="AK539" s="1"/>
      <c r="AL539" s="1"/>
      <c r="AM539" s="1"/>
      <c r="AN539" s="1"/>
    </row>
    <row r="540" spans="1:40" ht="13.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31"/>
      <c r="AH540" s="1"/>
      <c r="AI540" s="1"/>
      <c r="AJ540" s="1"/>
      <c r="AK540" s="1"/>
      <c r="AL540" s="1"/>
      <c r="AM540" s="1"/>
      <c r="AN540" s="1"/>
    </row>
    <row r="541" spans="1:40" ht="13.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31"/>
      <c r="AH541" s="1"/>
      <c r="AI541" s="1"/>
      <c r="AJ541" s="1"/>
      <c r="AK541" s="1"/>
      <c r="AL541" s="1"/>
      <c r="AM541" s="1"/>
      <c r="AN541" s="1"/>
    </row>
    <row r="542" spans="1:40" ht="13.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31"/>
      <c r="AH542" s="1"/>
      <c r="AI542" s="1"/>
      <c r="AJ542" s="1"/>
      <c r="AK542" s="1"/>
      <c r="AL542" s="1"/>
      <c r="AM542" s="1"/>
      <c r="AN542" s="1"/>
    </row>
    <row r="543" spans="1:40" ht="13.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31"/>
      <c r="AH543" s="1"/>
      <c r="AI543" s="1"/>
      <c r="AJ543" s="1"/>
      <c r="AK543" s="1"/>
      <c r="AL543" s="1"/>
      <c r="AM543" s="1"/>
      <c r="AN543" s="1"/>
    </row>
    <row r="544" spans="1:40" ht="13.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31"/>
      <c r="AH544" s="1"/>
      <c r="AI544" s="1"/>
      <c r="AJ544" s="1"/>
      <c r="AK544" s="1"/>
      <c r="AL544" s="1"/>
      <c r="AM544" s="1"/>
      <c r="AN544" s="1"/>
    </row>
    <row r="545" spans="1:40" ht="13.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31"/>
      <c r="AH545" s="1"/>
      <c r="AI545" s="1"/>
      <c r="AJ545" s="1"/>
      <c r="AK545" s="1"/>
      <c r="AL545" s="1"/>
      <c r="AM545" s="1"/>
      <c r="AN545" s="1"/>
    </row>
    <row r="546" spans="1:40" ht="13.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31"/>
      <c r="AH546" s="1"/>
      <c r="AI546" s="1"/>
      <c r="AJ546" s="1"/>
      <c r="AK546" s="1"/>
      <c r="AL546" s="1"/>
      <c r="AM546" s="1"/>
      <c r="AN546" s="1"/>
    </row>
    <row r="547" spans="1:40" ht="13.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31"/>
      <c r="AH547" s="1"/>
      <c r="AI547" s="1"/>
      <c r="AJ547" s="1"/>
      <c r="AK547" s="1"/>
      <c r="AL547" s="1"/>
      <c r="AM547" s="1"/>
      <c r="AN547" s="1"/>
    </row>
    <row r="548" spans="1:40" ht="13.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31"/>
      <c r="AH548" s="1"/>
      <c r="AI548" s="1"/>
      <c r="AJ548" s="1"/>
      <c r="AK548" s="1"/>
      <c r="AL548" s="1"/>
      <c r="AM548" s="1"/>
      <c r="AN548" s="1"/>
    </row>
    <row r="549" spans="1:40" ht="13.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31"/>
      <c r="AH549" s="1"/>
      <c r="AI549" s="1"/>
      <c r="AJ549" s="1"/>
      <c r="AK549" s="1"/>
      <c r="AL549" s="1"/>
      <c r="AM549" s="1"/>
      <c r="AN549" s="1"/>
    </row>
    <row r="550" spans="1:40" ht="13.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31"/>
      <c r="AH550" s="1"/>
      <c r="AI550" s="1"/>
      <c r="AJ550" s="1"/>
      <c r="AK550" s="1"/>
      <c r="AL550" s="1"/>
      <c r="AM550" s="1"/>
      <c r="AN550" s="1"/>
    </row>
    <row r="551" spans="1:40" ht="13.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31"/>
      <c r="AH551" s="1"/>
      <c r="AI551" s="1"/>
      <c r="AJ551" s="1"/>
      <c r="AK551" s="1"/>
      <c r="AL551" s="1"/>
      <c r="AM551" s="1"/>
      <c r="AN551" s="1"/>
    </row>
    <row r="552" spans="1:40" ht="13.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31"/>
      <c r="AH552" s="1"/>
      <c r="AI552" s="1"/>
      <c r="AJ552" s="1"/>
      <c r="AK552" s="1"/>
      <c r="AL552" s="1"/>
      <c r="AM552" s="1"/>
      <c r="AN552" s="1"/>
    </row>
    <row r="553" spans="1:40" ht="13.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31"/>
      <c r="AH553" s="1"/>
      <c r="AI553" s="1"/>
      <c r="AJ553" s="1"/>
      <c r="AK553" s="1"/>
      <c r="AL553" s="1"/>
      <c r="AM553" s="1"/>
      <c r="AN553" s="1"/>
    </row>
    <row r="554" spans="1:40" ht="13.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31"/>
      <c r="AH554" s="1"/>
      <c r="AI554" s="1"/>
      <c r="AJ554" s="1"/>
      <c r="AK554" s="1"/>
      <c r="AL554" s="1"/>
      <c r="AM554" s="1"/>
      <c r="AN554" s="1"/>
    </row>
    <row r="555" spans="1:40" ht="13.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31"/>
      <c r="AH555" s="1"/>
      <c r="AI555" s="1"/>
      <c r="AJ555" s="1"/>
      <c r="AK555" s="1"/>
      <c r="AL555" s="1"/>
      <c r="AM555" s="1"/>
      <c r="AN555" s="1"/>
    </row>
    <row r="556" spans="1:40" ht="13.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31"/>
      <c r="AH556" s="1"/>
      <c r="AI556" s="1"/>
      <c r="AJ556" s="1"/>
      <c r="AK556" s="1"/>
      <c r="AL556" s="1"/>
      <c r="AM556" s="1"/>
      <c r="AN556" s="1"/>
    </row>
    <row r="557" spans="1:40" ht="13.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31"/>
      <c r="AH557" s="1"/>
      <c r="AI557" s="1"/>
      <c r="AJ557" s="1"/>
      <c r="AK557" s="1"/>
      <c r="AL557" s="1"/>
      <c r="AM557" s="1"/>
      <c r="AN557" s="1"/>
    </row>
    <row r="558" spans="1:40" ht="13.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31"/>
      <c r="AH558" s="1"/>
      <c r="AI558" s="1"/>
      <c r="AJ558" s="1"/>
      <c r="AK558" s="1"/>
      <c r="AL558" s="1"/>
      <c r="AM558" s="1"/>
      <c r="AN558" s="1"/>
    </row>
    <row r="559" spans="1:40" ht="13.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31"/>
      <c r="AH559" s="1"/>
      <c r="AI559" s="1"/>
      <c r="AJ559" s="1"/>
      <c r="AK559" s="1"/>
      <c r="AL559" s="1"/>
      <c r="AM559" s="1"/>
      <c r="AN559" s="1"/>
    </row>
    <row r="560" spans="1:40" ht="13.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31"/>
      <c r="AH560" s="1"/>
      <c r="AI560" s="1"/>
      <c r="AJ560" s="1"/>
      <c r="AK560" s="1"/>
      <c r="AL560" s="1"/>
      <c r="AM560" s="1"/>
      <c r="AN560" s="1"/>
    </row>
    <row r="561" spans="1:40" ht="13.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31"/>
      <c r="AH561" s="1"/>
      <c r="AI561" s="1"/>
      <c r="AJ561" s="1"/>
      <c r="AK561" s="1"/>
      <c r="AL561" s="1"/>
      <c r="AM561" s="1"/>
      <c r="AN561" s="1"/>
    </row>
    <row r="562" spans="1:40" ht="13.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31"/>
      <c r="AH562" s="1"/>
      <c r="AI562" s="1"/>
      <c r="AJ562" s="1"/>
      <c r="AK562" s="1"/>
      <c r="AL562" s="1"/>
      <c r="AM562" s="1"/>
      <c r="AN562" s="1"/>
    </row>
    <row r="563" spans="1:40" ht="13.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31"/>
      <c r="AH563" s="1"/>
      <c r="AI563" s="1"/>
      <c r="AJ563" s="1"/>
      <c r="AK563" s="1"/>
      <c r="AL563" s="1"/>
      <c r="AM563" s="1"/>
      <c r="AN563" s="1"/>
    </row>
    <row r="564" spans="1:40" ht="13.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31"/>
      <c r="AH564" s="1"/>
      <c r="AI564" s="1"/>
      <c r="AJ564" s="1"/>
      <c r="AK564" s="1"/>
      <c r="AL564" s="1"/>
      <c r="AM564" s="1"/>
      <c r="AN564" s="1"/>
    </row>
    <row r="565" spans="1:40" ht="13.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31"/>
      <c r="AH565" s="1"/>
      <c r="AI565" s="1"/>
      <c r="AJ565" s="1"/>
      <c r="AK565" s="1"/>
      <c r="AL565" s="1"/>
      <c r="AM565" s="1"/>
      <c r="AN565" s="1"/>
    </row>
    <row r="566" spans="1:40" ht="13.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31"/>
      <c r="AH566" s="1"/>
      <c r="AI566" s="1"/>
      <c r="AJ566" s="1"/>
      <c r="AK566" s="1"/>
      <c r="AL566" s="1"/>
      <c r="AM566" s="1"/>
      <c r="AN566" s="1"/>
    </row>
    <row r="567" spans="1:40" ht="13.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31"/>
      <c r="AH567" s="1"/>
      <c r="AI567" s="1"/>
      <c r="AJ567" s="1"/>
      <c r="AK567" s="1"/>
      <c r="AL567" s="1"/>
      <c r="AM567" s="1"/>
      <c r="AN567" s="1"/>
    </row>
    <row r="568" spans="1:40" ht="13.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31"/>
      <c r="AH568" s="1"/>
      <c r="AI568" s="1"/>
      <c r="AJ568" s="1"/>
      <c r="AK568" s="1"/>
      <c r="AL568" s="1"/>
      <c r="AM568" s="1"/>
      <c r="AN568" s="1"/>
    </row>
    <row r="569" spans="1:40" ht="13.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31"/>
      <c r="AH569" s="1"/>
      <c r="AI569" s="1"/>
      <c r="AJ569" s="1"/>
      <c r="AK569" s="1"/>
      <c r="AL569" s="1"/>
      <c r="AM569" s="1"/>
      <c r="AN569" s="1"/>
    </row>
    <row r="570" spans="1:40" ht="13.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31"/>
      <c r="AH570" s="1"/>
      <c r="AI570" s="1"/>
      <c r="AJ570" s="1"/>
      <c r="AK570" s="1"/>
      <c r="AL570" s="1"/>
      <c r="AM570" s="1"/>
      <c r="AN570" s="1"/>
    </row>
    <row r="571" spans="1:40" ht="13.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31"/>
      <c r="AH571" s="1"/>
      <c r="AI571" s="1"/>
      <c r="AJ571" s="1"/>
      <c r="AK571" s="1"/>
      <c r="AL571" s="1"/>
      <c r="AM571" s="1"/>
      <c r="AN571" s="1"/>
    </row>
    <row r="572" spans="1:40" ht="13.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31"/>
      <c r="AH572" s="1"/>
      <c r="AI572" s="1"/>
      <c r="AJ572" s="1"/>
      <c r="AK572" s="1"/>
      <c r="AL572" s="1"/>
      <c r="AM572" s="1"/>
      <c r="AN572" s="1"/>
    </row>
    <row r="573" spans="1:40" ht="13.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31"/>
      <c r="AH573" s="1"/>
      <c r="AI573" s="1"/>
      <c r="AJ573" s="1"/>
      <c r="AK573" s="1"/>
      <c r="AL573" s="1"/>
      <c r="AM573" s="1"/>
      <c r="AN573" s="1"/>
    </row>
    <row r="574" spans="1:40" ht="13.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31"/>
      <c r="AH574" s="1"/>
      <c r="AI574" s="1"/>
      <c r="AJ574" s="1"/>
      <c r="AK574" s="1"/>
      <c r="AL574" s="1"/>
      <c r="AM574" s="1"/>
      <c r="AN574" s="1"/>
    </row>
    <row r="575" spans="1:40" ht="13.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31"/>
      <c r="AH575" s="1"/>
      <c r="AI575" s="1"/>
      <c r="AJ575" s="1"/>
      <c r="AK575" s="1"/>
      <c r="AL575" s="1"/>
      <c r="AM575" s="1"/>
      <c r="AN575" s="1"/>
    </row>
    <row r="576" spans="1:40" ht="13.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31"/>
      <c r="AH576" s="1"/>
      <c r="AI576" s="1"/>
      <c r="AJ576" s="1"/>
      <c r="AK576" s="1"/>
      <c r="AL576" s="1"/>
      <c r="AM576" s="1"/>
      <c r="AN576" s="1"/>
    </row>
    <row r="577" spans="1:40" ht="13.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31"/>
      <c r="AH577" s="1"/>
      <c r="AI577" s="1"/>
      <c r="AJ577" s="1"/>
      <c r="AK577" s="1"/>
      <c r="AL577" s="1"/>
      <c r="AM577" s="1"/>
      <c r="AN577" s="1"/>
    </row>
    <row r="578" spans="1:40" ht="13.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31"/>
      <c r="AH578" s="1"/>
      <c r="AI578" s="1"/>
      <c r="AJ578" s="1"/>
      <c r="AK578" s="1"/>
      <c r="AL578" s="1"/>
      <c r="AM578" s="1"/>
      <c r="AN578" s="1"/>
    </row>
    <row r="579" spans="1:40" ht="13.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31"/>
      <c r="AH579" s="1"/>
      <c r="AI579" s="1"/>
      <c r="AJ579" s="1"/>
      <c r="AK579" s="1"/>
      <c r="AL579" s="1"/>
      <c r="AM579" s="1"/>
      <c r="AN579" s="1"/>
    </row>
    <row r="580" spans="1:40" ht="13.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31"/>
      <c r="AH580" s="1"/>
      <c r="AI580" s="1"/>
      <c r="AJ580" s="1"/>
      <c r="AK580" s="1"/>
      <c r="AL580" s="1"/>
      <c r="AM580" s="1"/>
      <c r="AN580" s="1"/>
    </row>
    <row r="581" spans="1:40" ht="13.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31"/>
      <c r="AH581" s="1"/>
      <c r="AI581" s="1"/>
      <c r="AJ581" s="1"/>
      <c r="AK581" s="1"/>
      <c r="AL581" s="1"/>
      <c r="AM581" s="1"/>
      <c r="AN581" s="1"/>
    </row>
    <row r="582" spans="1:40" ht="13.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31"/>
      <c r="AH582" s="1"/>
      <c r="AI582" s="1"/>
      <c r="AJ582" s="1"/>
      <c r="AK582" s="1"/>
      <c r="AL582" s="1"/>
      <c r="AM582" s="1"/>
      <c r="AN582" s="1"/>
    </row>
    <row r="583" spans="1:40" ht="13.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31"/>
      <c r="AH583" s="1"/>
      <c r="AI583" s="1"/>
      <c r="AJ583" s="1"/>
      <c r="AK583" s="1"/>
      <c r="AL583" s="1"/>
      <c r="AM583" s="1"/>
      <c r="AN583" s="1"/>
    </row>
    <row r="584" spans="1:40" ht="13.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31"/>
      <c r="AH584" s="1"/>
      <c r="AI584" s="1"/>
      <c r="AJ584" s="1"/>
      <c r="AK584" s="1"/>
      <c r="AL584" s="1"/>
      <c r="AM584" s="1"/>
      <c r="AN584" s="1"/>
    </row>
    <row r="585" spans="1:40" ht="13.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31"/>
      <c r="AH585" s="1"/>
      <c r="AI585" s="1"/>
      <c r="AJ585" s="1"/>
      <c r="AK585" s="1"/>
      <c r="AL585" s="1"/>
      <c r="AM585" s="1"/>
      <c r="AN585" s="1"/>
    </row>
    <row r="586" spans="1:40" ht="13.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31"/>
      <c r="AH586" s="1"/>
      <c r="AI586" s="1"/>
      <c r="AJ586" s="1"/>
      <c r="AK586" s="1"/>
      <c r="AL586" s="1"/>
      <c r="AM586" s="1"/>
      <c r="AN586" s="1"/>
    </row>
    <row r="587" spans="1:40" ht="13.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31"/>
      <c r="AH587" s="1"/>
      <c r="AI587" s="1"/>
      <c r="AJ587" s="1"/>
      <c r="AK587" s="1"/>
      <c r="AL587" s="1"/>
      <c r="AM587" s="1"/>
      <c r="AN587" s="1"/>
    </row>
    <row r="588" spans="1:40" ht="13.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31"/>
      <c r="AH588" s="1"/>
      <c r="AI588" s="1"/>
      <c r="AJ588" s="1"/>
      <c r="AK588" s="1"/>
      <c r="AL588" s="1"/>
      <c r="AM588" s="1"/>
      <c r="AN588" s="1"/>
    </row>
    <row r="589" spans="1:40" ht="13.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31"/>
      <c r="AH589" s="1"/>
      <c r="AI589" s="1"/>
      <c r="AJ589" s="1"/>
      <c r="AK589" s="1"/>
      <c r="AL589" s="1"/>
      <c r="AM589" s="1"/>
      <c r="AN589" s="1"/>
    </row>
    <row r="590" spans="1:40" ht="13.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31"/>
      <c r="AH590" s="1"/>
      <c r="AI590" s="1"/>
      <c r="AJ590" s="1"/>
      <c r="AK590" s="1"/>
      <c r="AL590" s="1"/>
      <c r="AM590" s="1"/>
      <c r="AN590" s="1"/>
    </row>
    <row r="591" spans="1:40" ht="13.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31"/>
      <c r="AH591" s="1"/>
      <c r="AI591" s="1"/>
      <c r="AJ591" s="1"/>
      <c r="AK591" s="1"/>
      <c r="AL591" s="1"/>
      <c r="AM591" s="1"/>
      <c r="AN591" s="1"/>
    </row>
    <row r="592" spans="1:40" ht="13.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31"/>
      <c r="AH592" s="1"/>
      <c r="AI592" s="1"/>
      <c r="AJ592" s="1"/>
      <c r="AK592" s="1"/>
      <c r="AL592" s="1"/>
      <c r="AM592" s="1"/>
      <c r="AN592" s="1"/>
    </row>
    <row r="593" spans="1:40" ht="13.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31"/>
      <c r="AH593" s="1"/>
      <c r="AI593" s="1"/>
      <c r="AJ593" s="1"/>
      <c r="AK593" s="1"/>
      <c r="AL593" s="1"/>
      <c r="AM593" s="1"/>
      <c r="AN593" s="1"/>
    </row>
    <row r="594" spans="1:40" ht="13.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31"/>
      <c r="AH594" s="1"/>
      <c r="AI594" s="1"/>
      <c r="AJ594" s="1"/>
      <c r="AK594" s="1"/>
      <c r="AL594" s="1"/>
      <c r="AM594" s="1"/>
      <c r="AN594" s="1"/>
    </row>
    <row r="595" spans="1:40" ht="13.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31"/>
      <c r="AH595" s="1"/>
      <c r="AI595" s="1"/>
      <c r="AJ595" s="1"/>
      <c r="AK595" s="1"/>
      <c r="AL595" s="1"/>
      <c r="AM595" s="1"/>
      <c r="AN595" s="1"/>
    </row>
    <row r="596" spans="1:40" ht="13.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31"/>
      <c r="AH596" s="1"/>
      <c r="AI596" s="1"/>
      <c r="AJ596" s="1"/>
      <c r="AK596" s="1"/>
      <c r="AL596" s="1"/>
      <c r="AM596" s="1"/>
      <c r="AN596" s="1"/>
    </row>
    <row r="597" spans="1:40" ht="13.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31"/>
      <c r="AH597" s="1"/>
      <c r="AI597" s="1"/>
      <c r="AJ597" s="1"/>
      <c r="AK597" s="1"/>
      <c r="AL597" s="1"/>
      <c r="AM597" s="1"/>
      <c r="AN597" s="1"/>
    </row>
    <row r="598" spans="1:40" ht="13.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31"/>
      <c r="AH598" s="1"/>
      <c r="AI598" s="1"/>
      <c r="AJ598" s="1"/>
      <c r="AK598" s="1"/>
      <c r="AL598" s="1"/>
      <c r="AM598" s="1"/>
      <c r="AN598" s="1"/>
    </row>
    <row r="599" spans="1:40" ht="13.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31"/>
      <c r="AH599" s="1"/>
      <c r="AI599" s="1"/>
      <c r="AJ599" s="1"/>
      <c r="AK599" s="1"/>
      <c r="AL599" s="1"/>
      <c r="AM599" s="1"/>
      <c r="AN599" s="1"/>
    </row>
    <row r="600" spans="1:40" ht="13.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31"/>
      <c r="AH600" s="1"/>
      <c r="AI600" s="1"/>
      <c r="AJ600" s="1"/>
      <c r="AK600" s="1"/>
      <c r="AL600" s="1"/>
      <c r="AM600" s="1"/>
      <c r="AN600" s="1"/>
    </row>
    <row r="601" spans="1:40" ht="13.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31"/>
      <c r="AH601" s="1"/>
      <c r="AI601" s="1"/>
      <c r="AJ601" s="1"/>
      <c r="AK601" s="1"/>
      <c r="AL601" s="1"/>
      <c r="AM601" s="1"/>
      <c r="AN601" s="1"/>
    </row>
    <row r="602" spans="1:40" ht="13.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31"/>
      <c r="AH602" s="1"/>
      <c r="AI602" s="1"/>
      <c r="AJ602" s="1"/>
      <c r="AK602" s="1"/>
      <c r="AL602" s="1"/>
      <c r="AM602" s="1"/>
      <c r="AN602" s="1"/>
    </row>
    <row r="603" spans="1:40" ht="13.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31"/>
      <c r="AH603" s="1"/>
      <c r="AI603" s="1"/>
      <c r="AJ603" s="1"/>
      <c r="AK603" s="1"/>
      <c r="AL603" s="1"/>
      <c r="AM603" s="1"/>
      <c r="AN603" s="1"/>
    </row>
    <row r="604" spans="1:40" ht="13.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31"/>
      <c r="AH604" s="1"/>
      <c r="AI604" s="1"/>
      <c r="AJ604" s="1"/>
      <c r="AK604" s="1"/>
      <c r="AL604" s="1"/>
      <c r="AM604" s="1"/>
      <c r="AN604" s="1"/>
    </row>
    <row r="605" spans="1:40" ht="13.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31"/>
      <c r="AH605" s="1"/>
      <c r="AI605" s="1"/>
      <c r="AJ605" s="1"/>
      <c r="AK605" s="1"/>
      <c r="AL605" s="1"/>
      <c r="AM605" s="1"/>
      <c r="AN605" s="1"/>
    </row>
    <row r="606" spans="1:40" ht="13.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31"/>
      <c r="AH606" s="1"/>
      <c r="AI606" s="1"/>
      <c r="AJ606" s="1"/>
      <c r="AK606" s="1"/>
      <c r="AL606" s="1"/>
      <c r="AM606" s="1"/>
      <c r="AN606" s="1"/>
    </row>
    <row r="607" spans="1:40" ht="13.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31"/>
      <c r="AH607" s="1"/>
      <c r="AI607" s="1"/>
      <c r="AJ607" s="1"/>
      <c r="AK607" s="1"/>
      <c r="AL607" s="1"/>
      <c r="AM607" s="1"/>
      <c r="AN607" s="1"/>
    </row>
    <row r="608" spans="1:40" ht="13.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31"/>
      <c r="AH608" s="1"/>
      <c r="AI608" s="1"/>
      <c r="AJ608" s="1"/>
      <c r="AK608" s="1"/>
      <c r="AL608" s="1"/>
      <c r="AM608" s="1"/>
      <c r="AN608" s="1"/>
    </row>
    <row r="609" spans="1:40" ht="13.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31"/>
      <c r="AH609" s="1"/>
      <c r="AI609" s="1"/>
      <c r="AJ609" s="1"/>
      <c r="AK609" s="1"/>
      <c r="AL609" s="1"/>
      <c r="AM609" s="1"/>
      <c r="AN609" s="1"/>
    </row>
    <row r="610" spans="1:40" ht="13.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31"/>
      <c r="AH610" s="1"/>
      <c r="AI610" s="1"/>
      <c r="AJ610" s="1"/>
      <c r="AK610" s="1"/>
      <c r="AL610" s="1"/>
      <c r="AM610" s="1"/>
      <c r="AN610" s="1"/>
    </row>
    <row r="611" spans="1:40" ht="13.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31"/>
      <c r="AH611" s="1"/>
      <c r="AI611" s="1"/>
      <c r="AJ611" s="1"/>
      <c r="AK611" s="1"/>
      <c r="AL611" s="1"/>
      <c r="AM611" s="1"/>
      <c r="AN611" s="1"/>
    </row>
    <row r="612" spans="1:40" ht="13.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31"/>
      <c r="AH612" s="1"/>
      <c r="AI612" s="1"/>
      <c r="AJ612" s="1"/>
      <c r="AK612" s="1"/>
      <c r="AL612" s="1"/>
      <c r="AM612" s="1"/>
      <c r="AN612" s="1"/>
    </row>
    <row r="613" spans="1:40" ht="13.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31"/>
      <c r="AH613" s="1"/>
      <c r="AI613" s="1"/>
      <c r="AJ613" s="1"/>
      <c r="AK613" s="1"/>
      <c r="AL613" s="1"/>
      <c r="AM613" s="1"/>
      <c r="AN613" s="1"/>
    </row>
    <row r="614" spans="1:40" ht="13.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31"/>
      <c r="AH614" s="1"/>
      <c r="AI614" s="1"/>
      <c r="AJ614" s="1"/>
      <c r="AK614" s="1"/>
      <c r="AL614" s="1"/>
      <c r="AM614" s="1"/>
      <c r="AN614" s="1"/>
    </row>
    <row r="615" spans="1:40" ht="13.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31"/>
      <c r="AH615" s="1"/>
      <c r="AI615" s="1"/>
      <c r="AJ615" s="1"/>
      <c r="AK615" s="1"/>
      <c r="AL615" s="1"/>
      <c r="AM615" s="1"/>
      <c r="AN615" s="1"/>
    </row>
    <row r="616" spans="1:40" ht="13.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31"/>
      <c r="AH616" s="1"/>
      <c r="AI616" s="1"/>
      <c r="AJ616" s="1"/>
      <c r="AK616" s="1"/>
      <c r="AL616" s="1"/>
      <c r="AM616" s="1"/>
      <c r="AN616" s="1"/>
    </row>
    <row r="617" spans="1:40" ht="13.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31"/>
      <c r="AH617" s="1"/>
      <c r="AI617" s="1"/>
      <c r="AJ617" s="1"/>
      <c r="AK617" s="1"/>
      <c r="AL617" s="1"/>
      <c r="AM617" s="1"/>
      <c r="AN617" s="1"/>
    </row>
    <row r="618" spans="1:40" ht="13.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31"/>
      <c r="AH618" s="1"/>
      <c r="AI618" s="1"/>
      <c r="AJ618" s="1"/>
      <c r="AK618" s="1"/>
      <c r="AL618" s="1"/>
      <c r="AM618" s="1"/>
      <c r="AN618" s="1"/>
    </row>
    <row r="619" spans="1:40" ht="13.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31"/>
      <c r="AH619" s="1"/>
      <c r="AI619" s="1"/>
      <c r="AJ619" s="1"/>
      <c r="AK619" s="1"/>
      <c r="AL619" s="1"/>
      <c r="AM619" s="1"/>
      <c r="AN619" s="1"/>
    </row>
    <row r="620" spans="1:40" ht="13.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31"/>
      <c r="AH620" s="1"/>
      <c r="AI620" s="1"/>
      <c r="AJ620" s="1"/>
      <c r="AK620" s="1"/>
      <c r="AL620" s="1"/>
      <c r="AM620" s="1"/>
      <c r="AN620" s="1"/>
    </row>
    <row r="621" spans="1:40" ht="13.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31"/>
      <c r="AH621" s="1"/>
      <c r="AI621" s="1"/>
      <c r="AJ621" s="1"/>
      <c r="AK621" s="1"/>
      <c r="AL621" s="1"/>
      <c r="AM621" s="1"/>
      <c r="AN621" s="1"/>
    </row>
    <row r="622" spans="1:40" ht="13.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31"/>
      <c r="AH622" s="1"/>
      <c r="AI622" s="1"/>
      <c r="AJ622" s="1"/>
      <c r="AK622" s="1"/>
      <c r="AL622" s="1"/>
      <c r="AM622" s="1"/>
      <c r="AN622" s="1"/>
    </row>
    <row r="623" spans="1:40" ht="13.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31"/>
      <c r="AH623" s="1"/>
      <c r="AI623" s="1"/>
      <c r="AJ623" s="1"/>
      <c r="AK623" s="1"/>
      <c r="AL623" s="1"/>
      <c r="AM623" s="1"/>
      <c r="AN623" s="1"/>
    </row>
    <row r="624" spans="1:40" ht="13.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31"/>
      <c r="AH624" s="1"/>
      <c r="AI624" s="1"/>
      <c r="AJ624" s="1"/>
      <c r="AK624" s="1"/>
      <c r="AL624" s="1"/>
      <c r="AM624" s="1"/>
      <c r="AN624" s="1"/>
    </row>
    <row r="625" spans="1:40" ht="13.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31"/>
      <c r="AH625" s="1"/>
      <c r="AI625" s="1"/>
      <c r="AJ625" s="1"/>
      <c r="AK625" s="1"/>
      <c r="AL625" s="1"/>
      <c r="AM625" s="1"/>
      <c r="AN625" s="1"/>
    </row>
    <row r="626" spans="1:40" ht="13.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31"/>
      <c r="AH626" s="1"/>
      <c r="AI626" s="1"/>
      <c r="AJ626" s="1"/>
      <c r="AK626" s="1"/>
      <c r="AL626" s="1"/>
      <c r="AM626" s="1"/>
      <c r="AN626" s="1"/>
    </row>
    <row r="627" spans="1:40" ht="13.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31"/>
      <c r="AH627" s="1"/>
      <c r="AI627" s="1"/>
      <c r="AJ627" s="1"/>
      <c r="AK627" s="1"/>
      <c r="AL627" s="1"/>
      <c r="AM627" s="1"/>
      <c r="AN627" s="1"/>
    </row>
    <row r="628" spans="1:40" ht="13.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31"/>
      <c r="AH628" s="1"/>
      <c r="AI628" s="1"/>
      <c r="AJ628" s="1"/>
      <c r="AK628" s="1"/>
      <c r="AL628" s="1"/>
      <c r="AM628" s="1"/>
      <c r="AN628" s="1"/>
    </row>
    <row r="629" spans="1:40" ht="13.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31"/>
      <c r="AH629" s="1"/>
      <c r="AI629" s="1"/>
      <c r="AJ629" s="1"/>
      <c r="AK629" s="1"/>
      <c r="AL629" s="1"/>
      <c r="AM629" s="1"/>
      <c r="AN629" s="1"/>
    </row>
    <row r="630" spans="1:40" ht="13.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31"/>
      <c r="AH630" s="1"/>
      <c r="AI630" s="1"/>
      <c r="AJ630" s="1"/>
      <c r="AK630" s="1"/>
      <c r="AL630" s="1"/>
      <c r="AM630" s="1"/>
      <c r="AN630" s="1"/>
    </row>
    <row r="631" spans="1:40" ht="13.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31"/>
      <c r="AH631" s="1"/>
      <c r="AI631" s="1"/>
      <c r="AJ631" s="1"/>
      <c r="AK631" s="1"/>
      <c r="AL631" s="1"/>
      <c r="AM631" s="1"/>
      <c r="AN631" s="1"/>
    </row>
    <row r="632" spans="1:40" ht="13.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31"/>
      <c r="AH632" s="1"/>
      <c r="AI632" s="1"/>
      <c r="AJ632" s="1"/>
      <c r="AK632" s="1"/>
      <c r="AL632" s="1"/>
      <c r="AM632" s="1"/>
      <c r="AN632" s="1"/>
    </row>
    <row r="633" spans="1:40" ht="13.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31"/>
      <c r="AH633" s="1"/>
      <c r="AI633" s="1"/>
      <c r="AJ633" s="1"/>
      <c r="AK633" s="1"/>
      <c r="AL633" s="1"/>
      <c r="AM633" s="1"/>
      <c r="AN633" s="1"/>
    </row>
    <row r="634" spans="1:40" ht="13.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31"/>
      <c r="AH634" s="1"/>
      <c r="AI634" s="1"/>
      <c r="AJ634" s="1"/>
      <c r="AK634" s="1"/>
      <c r="AL634" s="1"/>
      <c r="AM634" s="1"/>
      <c r="AN634" s="1"/>
    </row>
    <row r="635" spans="1:40" ht="13.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31"/>
      <c r="AH635" s="1"/>
      <c r="AI635" s="1"/>
      <c r="AJ635" s="1"/>
      <c r="AK635" s="1"/>
      <c r="AL635" s="1"/>
      <c r="AM635" s="1"/>
      <c r="AN635" s="1"/>
    </row>
    <row r="636" spans="1:40" ht="13.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31"/>
      <c r="AH636" s="1"/>
      <c r="AI636" s="1"/>
      <c r="AJ636" s="1"/>
      <c r="AK636" s="1"/>
      <c r="AL636" s="1"/>
      <c r="AM636" s="1"/>
      <c r="AN636" s="1"/>
    </row>
    <row r="637" spans="1:40" ht="13.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31"/>
      <c r="AH637" s="1"/>
      <c r="AI637" s="1"/>
      <c r="AJ637" s="1"/>
      <c r="AK637" s="1"/>
      <c r="AL637" s="1"/>
      <c r="AM637" s="1"/>
      <c r="AN637" s="1"/>
    </row>
    <row r="638" spans="1:40" ht="13.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31"/>
      <c r="AH638" s="1"/>
      <c r="AI638" s="1"/>
      <c r="AJ638" s="1"/>
      <c r="AK638" s="1"/>
      <c r="AL638" s="1"/>
      <c r="AM638" s="1"/>
      <c r="AN638" s="1"/>
    </row>
    <row r="639" spans="1:40" ht="13.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31"/>
      <c r="AH639" s="1"/>
      <c r="AI639" s="1"/>
      <c r="AJ639" s="1"/>
      <c r="AK639" s="1"/>
      <c r="AL639" s="1"/>
      <c r="AM639" s="1"/>
      <c r="AN639" s="1"/>
    </row>
    <row r="640" spans="1:40" ht="13.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31"/>
      <c r="AH640" s="1"/>
      <c r="AI640" s="1"/>
      <c r="AJ640" s="1"/>
      <c r="AK640" s="1"/>
      <c r="AL640" s="1"/>
      <c r="AM640" s="1"/>
      <c r="AN640" s="1"/>
    </row>
    <row r="641" spans="1:40" ht="13.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31"/>
      <c r="AH641" s="1"/>
      <c r="AI641" s="1"/>
      <c r="AJ641" s="1"/>
      <c r="AK641" s="1"/>
      <c r="AL641" s="1"/>
      <c r="AM641" s="1"/>
      <c r="AN641" s="1"/>
    </row>
    <row r="642" spans="1:40" ht="13.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31"/>
      <c r="AH642" s="1"/>
      <c r="AI642" s="1"/>
      <c r="AJ642" s="1"/>
      <c r="AK642" s="1"/>
      <c r="AL642" s="1"/>
      <c r="AM642" s="1"/>
      <c r="AN642" s="1"/>
    </row>
    <row r="643" spans="1:40" ht="13.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31"/>
      <c r="AH643" s="1"/>
      <c r="AI643" s="1"/>
      <c r="AJ643" s="1"/>
      <c r="AK643" s="1"/>
      <c r="AL643" s="1"/>
      <c r="AM643" s="1"/>
      <c r="AN643" s="1"/>
    </row>
    <row r="644" spans="1:40" ht="13.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31"/>
      <c r="AH644" s="1"/>
      <c r="AI644" s="1"/>
      <c r="AJ644" s="1"/>
      <c r="AK644" s="1"/>
      <c r="AL644" s="1"/>
      <c r="AM644" s="1"/>
      <c r="AN644" s="1"/>
    </row>
    <row r="645" spans="1:40" ht="13.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31"/>
      <c r="AH645" s="1"/>
      <c r="AI645" s="1"/>
      <c r="AJ645" s="1"/>
      <c r="AK645" s="1"/>
      <c r="AL645" s="1"/>
      <c r="AM645" s="1"/>
      <c r="AN645" s="1"/>
    </row>
    <row r="646" spans="1:40" ht="13.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31"/>
      <c r="AH646" s="1"/>
      <c r="AI646" s="1"/>
      <c r="AJ646" s="1"/>
      <c r="AK646" s="1"/>
      <c r="AL646" s="1"/>
      <c r="AM646" s="1"/>
      <c r="AN646" s="1"/>
    </row>
    <row r="647" spans="1:40" ht="13.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31"/>
      <c r="AH647" s="1"/>
      <c r="AI647" s="1"/>
      <c r="AJ647" s="1"/>
      <c r="AK647" s="1"/>
      <c r="AL647" s="1"/>
      <c r="AM647" s="1"/>
      <c r="AN647" s="1"/>
    </row>
    <row r="648" spans="1:40" ht="13.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31"/>
      <c r="AH648" s="1"/>
      <c r="AI648" s="1"/>
      <c r="AJ648" s="1"/>
      <c r="AK648" s="1"/>
      <c r="AL648" s="1"/>
      <c r="AM648" s="1"/>
      <c r="AN648" s="1"/>
    </row>
    <row r="649" spans="1:40" ht="13.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31"/>
      <c r="AH649" s="1"/>
      <c r="AI649" s="1"/>
      <c r="AJ649" s="1"/>
      <c r="AK649" s="1"/>
      <c r="AL649" s="1"/>
      <c r="AM649" s="1"/>
      <c r="AN649" s="1"/>
    </row>
    <row r="650" spans="1:40" ht="13.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31"/>
      <c r="AH650" s="1"/>
      <c r="AI650" s="1"/>
      <c r="AJ650" s="1"/>
      <c r="AK650" s="1"/>
      <c r="AL650" s="1"/>
      <c r="AM650" s="1"/>
      <c r="AN650" s="1"/>
    </row>
    <row r="651" spans="1:40" ht="13.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31"/>
      <c r="AH651" s="1"/>
      <c r="AI651" s="1"/>
      <c r="AJ651" s="1"/>
      <c r="AK651" s="1"/>
      <c r="AL651" s="1"/>
      <c r="AM651" s="1"/>
      <c r="AN651" s="1"/>
    </row>
    <row r="652" spans="1:40" ht="13.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31"/>
      <c r="AH652" s="1"/>
      <c r="AI652" s="1"/>
      <c r="AJ652" s="1"/>
      <c r="AK652" s="1"/>
      <c r="AL652" s="1"/>
      <c r="AM652" s="1"/>
      <c r="AN652" s="1"/>
    </row>
    <row r="653" spans="1:40" ht="13.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31"/>
      <c r="AH653" s="1"/>
      <c r="AI653" s="1"/>
      <c r="AJ653" s="1"/>
      <c r="AK653" s="1"/>
      <c r="AL653" s="1"/>
      <c r="AM653" s="1"/>
      <c r="AN653" s="1"/>
    </row>
    <row r="654" spans="1:40" ht="13.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31"/>
      <c r="AH654" s="1"/>
      <c r="AI654" s="1"/>
      <c r="AJ654" s="1"/>
      <c r="AK654" s="1"/>
      <c r="AL654" s="1"/>
      <c r="AM654" s="1"/>
      <c r="AN654" s="1"/>
    </row>
    <row r="655" spans="1:40" ht="13.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31"/>
      <c r="AH655" s="1"/>
      <c r="AI655" s="1"/>
      <c r="AJ655" s="1"/>
      <c r="AK655" s="1"/>
      <c r="AL655" s="1"/>
      <c r="AM655" s="1"/>
      <c r="AN655" s="1"/>
    </row>
    <row r="656" spans="1:40" ht="13.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31"/>
      <c r="AH656" s="1"/>
      <c r="AI656" s="1"/>
      <c r="AJ656" s="1"/>
      <c r="AK656" s="1"/>
      <c r="AL656" s="1"/>
      <c r="AM656" s="1"/>
      <c r="AN656" s="1"/>
    </row>
    <row r="657" spans="1:40" ht="13.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31"/>
      <c r="AH657" s="1"/>
      <c r="AI657" s="1"/>
      <c r="AJ657" s="1"/>
      <c r="AK657" s="1"/>
      <c r="AL657" s="1"/>
      <c r="AM657" s="1"/>
      <c r="AN657" s="1"/>
    </row>
    <row r="658" spans="1:40" ht="13.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31"/>
      <c r="AH658" s="1"/>
      <c r="AI658" s="1"/>
      <c r="AJ658" s="1"/>
      <c r="AK658" s="1"/>
      <c r="AL658" s="1"/>
      <c r="AM658" s="1"/>
      <c r="AN658" s="1"/>
    </row>
    <row r="659" spans="1:40" ht="13.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31"/>
      <c r="AH659" s="1"/>
      <c r="AI659" s="1"/>
      <c r="AJ659" s="1"/>
      <c r="AK659" s="1"/>
      <c r="AL659" s="1"/>
      <c r="AM659" s="1"/>
      <c r="AN659" s="1"/>
    </row>
    <row r="660" spans="1:40" ht="13.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31"/>
      <c r="AH660" s="1"/>
      <c r="AI660" s="1"/>
      <c r="AJ660" s="1"/>
      <c r="AK660" s="1"/>
      <c r="AL660" s="1"/>
      <c r="AM660" s="1"/>
      <c r="AN660" s="1"/>
    </row>
    <row r="661" spans="1:40" ht="13.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31"/>
      <c r="AH661" s="1"/>
      <c r="AI661" s="1"/>
      <c r="AJ661" s="1"/>
      <c r="AK661" s="1"/>
      <c r="AL661" s="1"/>
      <c r="AM661" s="1"/>
      <c r="AN661" s="1"/>
    </row>
    <row r="662" spans="1:40" ht="13.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31"/>
      <c r="AH662" s="1"/>
      <c r="AI662" s="1"/>
      <c r="AJ662" s="1"/>
      <c r="AK662" s="1"/>
      <c r="AL662" s="1"/>
      <c r="AM662" s="1"/>
      <c r="AN662" s="1"/>
    </row>
    <row r="663" spans="1:40" ht="13.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31"/>
      <c r="AH663" s="1"/>
      <c r="AI663" s="1"/>
      <c r="AJ663" s="1"/>
      <c r="AK663" s="1"/>
      <c r="AL663" s="1"/>
      <c r="AM663" s="1"/>
      <c r="AN663" s="1"/>
    </row>
    <row r="664" spans="1:40" ht="13.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31"/>
      <c r="AH664" s="1"/>
      <c r="AI664" s="1"/>
      <c r="AJ664" s="1"/>
      <c r="AK664" s="1"/>
      <c r="AL664" s="1"/>
      <c r="AM664" s="1"/>
      <c r="AN664" s="1"/>
    </row>
    <row r="665" spans="1:40" ht="13.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31"/>
      <c r="AH665" s="1"/>
      <c r="AI665" s="1"/>
      <c r="AJ665" s="1"/>
      <c r="AK665" s="1"/>
      <c r="AL665" s="1"/>
      <c r="AM665" s="1"/>
      <c r="AN665" s="1"/>
    </row>
    <row r="666" spans="1:40" ht="13.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31"/>
      <c r="AH666" s="1"/>
      <c r="AI666" s="1"/>
      <c r="AJ666" s="1"/>
      <c r="AK666" s="1"/>
      <c r="AL666" s="1"/>
      <c r="AM666" s="1"/>
      <c r="AN666" s="1"/>
    </row>
    <row r="667" spans="1:40" ht="13.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31"/>
      <c r="AH667" s="1"/>
      <c r="AI667" s="1"/>
      <c r="AJ667" s="1"/>
      <c r="AK667" s="1"/>
      <c r="AL667" s="1"/>
      <c r="AM667" s="1"/>
      <c r="AN667" s="1"/>
    </row>
    <row r="668" spans="1:40" ht="13.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31"/>
      <c r="AH668" s="1"/>
      <c r="AI668" s="1"/>
      <c r="AJ668" s="1"/>
      <c r="AK668" s="1"/>
      <c r="AL668" s="1"/>
      <c r="AM668" s="1"/>
      <c r="AN668" s="1"/>
    </row>
    <row r="669" spans="1:40" ht="13.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31"/>
      <c r="AH669" s="1"/>
      <c r="AI669" s="1"/>
      <c r="AJ669" s="1"/>
      <c r="AK669" s="1"/>
      <c r="AL669" s="1"/>
      <c r="AM669" s="1"/>
      <c r="AN669" s="1"/>
    </row>
    <row r="670" spans="1:40" ht="13.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31"/>
      <c r="AH670" s="1"/>
      <c r="AI670" s="1"/>
      <c r="AJ670" s="1"/>
      <c r="AK670" s="1"/>
      <c r="AL670" s="1"/>
      <c r="AM670" s="1"/>
      <c r="AN670" s="1"/>
    </row>
    <row r="671" spans="1:40" ht="13.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31"/>
      <c r="AH671" s="1"/>
      <c r="AI671" s="1"/>
      <c r="AJ671" s="1"/>
      <c r="AK671" s="1"/>
      <c r="AL671" s="1"/>
      <c r="AM671" s="1"/>
      <c r="AN671" s="1"/>
    </row>
    <row r="672" spans="1:40" ht="13.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31"/>
      <c r="AH672" s="1"/>
      <c r="AI672" s="1"/>
      <c r="AJ672" s="1"/>
      <c r="AK672" s="1"/>
      <c r="AL672" s="1"/>
      <c r="AM672" s="1"/>
      <c r="AN672" s="1"/>
    </row>
    <row r="673" spans="1:40" ht="13.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31"/>
      <c r="AH673" s="1"/>
      <c r="AI673" s="1"/>
      <c r="AJ673" s="1"/>
      <c r="AK673" s="1"/>
      <c r="AL673" s="1"/>
      <c r="AM673" s="1"/>
      <c r="AN673" s="1"/>
    </row>
    <row r="674" spans="1:40" ht="13.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31"/>
      <c r="AH674" s="1"/>
      <c r="AI674" s="1"/>
      <c r="AJ674" s="1"/>
      <c r="AK674" s="1"/>
      <c r="AL674" s="1"/>
      <c r="AM674" s="1"/>
      <c r="AN674" s="1"/>
    </row>
    <row r="675" spans="1:40" ht="13.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31"/>
      <c r="AH675" s="1"/>
      <c r="AI675" s="1"/>
      <c r="AJ675" s="1"/>
      <c r="AK675" s="1"/>
      <c r="AL675" s="1"/>
      <c r="AM675" s="1"/>
      <c r="AN675" s="1"/>
    </row>
    <row r="676" spans="1:40" ht="13.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31"/>
      <c r="AH676" s="1"/>
      <c r="AI676" s="1"/>
      <c r="AJ676" s="1"/>
      <c r="AK676" s="1"/>
      <c r="AL676" s="1"/>
      <c r="AM676" s="1"/>
      <c r="AN676" s="1"/>
    </row>
    <row r="677" spans="1:40" ht="13.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31"/>
      <c r="AH677" s="1"/>
      <c r="AI677" s="1"/>
      <c r="AJ677" s="1"/>
      <c r="AK677" s="1"/>
      <c r="AL677" s="1"/>
      <c r="AM677" s="1"/>
      <c r="AN677" s="1"/>
    </row>
    <row r="678" spans="1:40" ht="13.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31"/>
      <c r="AH678" s="1"/>
      <c r="AI678" s="1"/>
      <c r="AJ678" s="1"/>
      <c r="AK678" s="1"/>
      <c r="AL678" s="1"/>
      <c r="AM678" s="1"/>
      <c r="AN678" s="1"/>
    </row>
    <row r="679" spans="1:40" ht="13.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31"/>
      <c r="AH679" s="1"/>
      <c r="AI679" s="1"/>
      <c r="AJ679" s="1"/>
      <c r="AK679" s="1"/>
      <c r="AL679" s="1"/>
      <c r="AM679" s="1"/>
      <c r="AN679" s="1"/>
    </row>
    <row r="680" spans="1:40" ht="13.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31"/>
      <c r="AH680" s="1"/>
      <c r="AI680" s="1"/>
      <c r="AJ680" s="1"/>
      <c r="AK680" s="1"/>
      <c r="AL680" s="1"/>
      <c r="AM680" s="1"/>
      <c r="AN680" s="1"/>
    </row>
    <row r="681" spans="1:40" ht="13.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31"/>
      <c r="AH681" s="1"/>
      <c r="AI681" s="1"/>
      <c r="AJ681" s="1"/>
      <c r="AK681" s="1"/>
      <c r="AL681" s="1"/>
      <c r="AM681" s="1"/>
      <c r="AN681" s="1"/>
    </row>
    <row r="682" spans="1:40" ht="13.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31"/>
      <c r="AH682" s="1"/>
      <c r="AI682" s="1"/>
      <c r="AJ682" s="1"/>
      <c r="AK682" s="1"/>
      <c r="AL682" s="1"/>
      <c r="AM682" s="1"/>
      <c r="AN682" s="1"/>
    </row>
    <row r="683" spans="1:40" ht="13.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31"/>
      <c r="AH683" s="1"/>
      <c r="AI683" s="1"/>
      <c r="AJ683" s="1"/>
      <c r="AK683" s="1"/>
      <c r="AL683" s="1"/>
      <c r="AM683" s="1"/>
      <c r="AN683" s="1"/>
    </row>
    <row r="684" spans="1:40" ht="13.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31"/>
      <c r="AH684" s="1"/>
      <c r="AI684" s="1"/>
      <c r="AJ684" s="1"/>
      <c r="AK684" s="1"/>
      <c r="AL684" s="1"/>
      <c r="AM684" s="1"/>
      <c r="AN684" s="1"/>
    </row>
    <row r="685" spans="1:40" ht="13.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31"/>
      <c r="AH685" s="1"/>
      <c r="AI685" s="1"/>
      <c r="AJ685" s="1"/>
      <c r="AK685" s="1"/>
      <c r="AL685" s="1"/>
      <c r="AM685" s="1"/>
      <c r="AN685" s="1"/>
    </row>
    <row r="686" spans="1:40" ht="13.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31"/>
      <c r="AH686" s="1"/>
      <c r="AI686" s="1"/>
      <c r="AJ686" s="1"/>
      <c r="AK686" s="1"/>
      <c r="AL686" s="1"/>
      <c r="AM686" s="1"/>
      <c r="AN686" s="1"/>
    </row>
    <row r="687" spans="1:40" ht="13.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31"/>
      <c r="AH687" s="1"/>
      <c r="AI687" s="1"/>
      <c r="AJ687" s="1"/>
      <c r="AK687" s="1"/>
      <c r="AL687" s="1"/>
      <c r="AM687" s="1"/>
      <c r="AN687" s="1"/>
    </row>
    <row r="688" spans="1:40" ht="13.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31"/>
      <c r="AH688" s="1"/>
      <c r="AI688" s="1"/>
      <c r="AJ688" s="1"/>
      <c r="AK688" s="1"/>
      <c r="AL688" s="1"/>
      <c r="AM688" s="1"/>
      <c r="AN688" s="1"/>
    </row>
    <row r="689" spans="1:40" ht="13.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31"/>
      <c r="AH689" s="1"/>
      <c r="AI689" s="1"/>
      <c r="AJ689" s="1"/>
      <c r="AK689" s="1"/>
      <c r="AL689" s="1"/>
      <c r="AM689" s="1"/>
      <c r="AN689" s="1"/>
    </row>
    <row r="690" spans="1:40" ht="13.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31"/>
      <c r="AH690" s="1"/>
      <c r="AI690" s="1"/>
      <c r="AJ690" s="1"/>
      <c r="AK690" s="1"/>
      <c r="AL690" s="1"/>
      <c r="AM690" s="1"/>
      <c r="AN690" s="1"/>
    </row>
    <row r="691" spans="1:40" ht="13.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31"/>
      <c r="AH691" s="1"/>
      <c r="AI691" s="1"/>
      <c r="AJ691" s="1"/>
      <c r="AK691" s="1"/>
      <c r="AL691" s="1"/>
      <c r="AM691" s="1"/>
      <c r="AN691" s="1"/>
    </row>
    <row r="692" spans="1:40" ht="13.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31"/>
      <c r="AH692" s="1"/>
      <c r="AI692" s="1"/>
      <c r="AJ692" s="1"/>
      <c r="AK692" s="1"/>
      <c r="AL692" s="1"/>
      <c r="AM692" s="1"/>
      <c r="AN692" s="1"/>
    </row>
    <row r="693" spans="1:40" ht="13.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31"/>
      <c r="AH693" s="1"/>
      <c r="AI693" s="1"/>
      <c r="AJ693" s="1"/>
      <c r="AK693" s="1"/>
      <c r="AL693" s="1"/>
      <c r="AM693" s="1"/>
      <c r="AN693" s="1"/>
    </row>
    <row r="694" spans="1:40" ht="13.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31"/>
      <c r="AH694" s="1"/>
      <c r="AI694" s="1"/>
      <c r="AJ694" s="1"/>
      <c r="AK694" s="1"/>
      <c r="AL694" s="1"/>
      <c r="AM694" s="1"/>
      <c r="AN694" s="1"/>
    </row>
    <row r="695" spans="1:40" ht="13.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31"/>
      <c r="AH695" s="1"/>
      <c r="AI695" s="1"/>
      <c r="AJ695" s="1"/>
      <c r="AK695" s="1"/>
      <c r="AL695" s="1"/>
      <c r="AM695" s="1"/>
      <c r="AN695" s="1"/>
    </row>
    <row r="696" spans="1:40" ht="13.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31"/>
      <c r="AH696" s="1"/>
      <c r="AI696" s="1"/>
      <c r="AJ696" s="1"/>
      <c r="AK696" s="1"/>
      <c r="AL696" s="1"/>
      <c r="AM696" s="1"/>
      <c r="AN696" s="1"/>
    </row>
    <row r="697" spans="1:40" ht="13.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31"/>
      <c r="AH697" s="1"/>
      <c r="AI697" s="1"/>
      <c r="AJ697" s="1"/>
      <c r="AK697" s="1"/>
      <c r="AL697" s="1"/>
      <c r="AM697" s="1"/>
      <c r="AN697" s="1"/>
    </row>
    <row r="698" spans="1:40" ht="13.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31"/>
      <c r="AH698" s="1"/>
      <c r="AI698" s="1"/>
      <c r="AJ698" s="1"/>
      <c r="AK698" s="1"/>
      <c r="AL698" s="1"/>
      <c r="AM698" s="1"/>
      <c r="AN698" s="1"/>
    </row>
    <row r="699" spans="1:40" ht="13.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31"/>
      <c r="AH699" s="1"/>
      <c r="AI699" s="1"/>
      <c r="AJ699" s="1"/>
      <c r="AK699" s="1"/>
      <c r="AL699" s="1"/>
      <c r="AM699" s="1"/>
      <c r="AN699" s="1"/>
    </row>
    <row r="700" spans="1:40" ht="13.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31"/>
      <c r="AH700" s="1"/>
      <c r="AI700" s="1"/>
      <c r="AJ700" s="1"/>
      <c r="AK700" s="1"/>
      <c r="AL700" s="1"/>
      <c r="AM700" s="1"/>
      <c r="AN700" s="1"/>
    </row>
    <row r="701" spans="1:40" ht="13.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31"/>
      <c r="AH701" s="1"/>
      <c r="AI701" s="1"/>
      <c r="AJ701" s="1"/>
      <c r="AK701" s="1"/>
      <c r="AL701" s="1"/>
      <c r="AM701" s="1"/>
      <c r="AN701" s="1"/>
    </row>
    <row r="702" spans="1:40" ht="13.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31"/>
      <c r="AH702" s="1"/>
      <c r="AI702" s="1"/>
      <c r="AJ702" s="1"/>
      <c r="AK702" s="1"/>
      <c r="AL702" s="1"/>
      <c r="AM702" s="1"/>
      <c r="AN702" s="1"/>
    </row>
    <row r="703" spans="1:40" ht="13.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31"/>
      <c r="AH703" s="1"/>
      <c r="AI703" s="1"/>
      <c r="AJ703" s="1"/>
      <c r="AK703" s="1"/>
      <c r="AL703" s="1"/>
      <c r="AM703" s="1"/>
      <c r="AN703" s="1"/>
    </row>
    <row r="704" spans="1:40" ht="13.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31"/>
      <c r="AH704" s="1"/>
      <c r="AI704" s="1"/>
      <c r="AJ704" s="1"/>
      <c r="AK704" s="1"/>
      <c r="AL704" s="1"/>
      <c r="AM704" s="1"/>
      <c r="AN704" s="1"/>
    </row>
    <row r="705" spans="1:40" ht="13.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31"/>
      <c r="AH705" s="1"/>
      <c r="AI705" s="1"/>
      <c r="AJ705" s="1"/>
      <c r="AK705" s="1"/>
      <c r="AL705" s="1"/>
      <c r="AM705" s="1"/>
      <c r="AN705" s="1"/>
    </row>
    <row r="706" spans="1:40" ht="13.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31"/>
      <c r="AH706" s="1"/>
      <c r="AI706" s="1"/>
      <c r="AJ706" s="1"/>
      <c r="AK706" s="1"/>
      <c r="AL706" s="1"/>
      <c r="AM706" s="1"/>
      <c r="AN706" s="1"/>
    </row>
    <row r="707" spans="1:40" ht="13.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31"/>
      <c r="AH707" s="1"/>
      <c r="AI707" s="1"/>
      <c r="AJ707" s="1"/>
      <c r="AK707" s="1"/>
      <c r="AL707" s="1"/>
      <c r="AM707" s="1"/>
      <c r="AN707" s="1"/>
    </row>
    <row r="708" spans="1:40" ht="13.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31"/>
      <c r="AH708" s="1"/>
      <c r="AI708" s="1"/>
      <c r="AJ708" s="1"/>
      <c r="AK708" s="1"/>
      <c r="AL708" s="1"/>
      <c r="AM708" s="1"/>
      <c r="AN708" s="1"/>
    </row>
    <row r="709" spans="1:40" ht="13.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31"/>
      <c r="AH709" s="1"/>
      <c r="AI709" s="1"/>
      <c r="AJ709" s="1"/>
      <c r="AK709" s="1"/>
      <c r="AL709" s="1"/>
      <c r="AM709" s="1"/>
      <c r="AN709" s="1"/>
    </row>
    <row r="710" spans="1:40" ht="13.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31"/>
      <c r="AH710" s="1"/>
      <c r="AI710" s="1"/>
      <c r="AJ710" s="1"/>
      <c r="AK710" s="1"/>
      <c r="AL710" s="1"/>
      <c r="AM710" s="1"/>
      <c r="AN710" s="1"/>
    </row>
    <row r="711" spans="1:40" ht="13.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31"/>
      <c r="AH711" s="1"/>
      <c r="AI711" s="1"/>
      <c r="AJ711" s="1"/>
      <c r="AK711" s="1"/>
      <c r="AL711" s="1"/>
      <c r="AM711" s="1"/>
      <c r="AN711" s="1"/>
    </row>
    <row r="712" spans="1:40" ht="13.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31"/>
      <c r="AH712" s="1"/>
      <c r="AI712" s="1"/>
      <c r="AJ712" s="1"/>
      <c r="AK712" s="1"/>
      <c r="AL712" s="1"/>
      <c r="AM712" s="1"/>
      <c r="AN712" s="1"/>
    </row>
    <row r="713" spans="1:40" ht="13.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31"/>
      <c r="AH713" s="1"/>
      <c r="AI713" s="1"/>
      <c r="AJ713" s="1"/>
      <c r="AK713" s="1"/>
      <c r="AL713" s="1"/>
      <c r="AM713" s="1"/>
      <c r="AN713" s="1"/>
    </row>
    <row r="714" spans="1:40" ht="13.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31"/>
      <c r="AH714" s="1"/>
      <c r="AI714" s="1"/>
      <c r="AJ714" s="1"/>
      <c r="AK714" s="1"/>
      <c r="AL714" s="1"/>
      <c r="AM714" s="1"/>
      <c r="AN714" s="1"/>
    </row>
    <row r="715" spans="1:40" ht="13.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31"/>
      <c r="AH715" s="1"/>
      <c r="AI715" s="1"/>
      <c r="AJ715" s="1"/>
      <c r="AK715" s="1"/>
      <c r="AL715" s="1"/>
      <c r="AM715" s="1"/>
      <c r="AN715" s="1"/>
    </row>
    <row r="716" spans="1:40" ht="13.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31"/>
      <c r="AH716" s="1"/>
      <c r="AI716" s="1"/>
      <c r="AJ716" s="1"/>
      <c r="AK716" s="1"/>
      <c r="AL716" s="1"/>
      <c r="AM716" s="1"/>
      <c r="AN716" s="1"/>
    </row>
    <row r="717" spans="1:40" ht="13.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31"/>
      <c r="AH717" s="1"/>
      <c r="AI717" s="1"/>
      <c r="AJ717" s="1"/>
      <c r="AK717" s="1"/>
      <c r="AL717" s="1"/>
      <c r="AM717" s="1"/>
      <c r="AN717" s="1"/>
    </row>
    <row r="718" spans="1:40" ht="13.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31"/>
      <c r="AH718" s="1"/>
      <c r="AI718" s="1"/>
      <c r="AJ718" s="1"/>
      <c r="AK718" s="1"/>
      <c r="AL718" s="1"/>
      <c r="AM718" s="1"/>
      <c r="AN718" s="1"/>
    </row>
    <row r="719" spans="1:40" ht="13.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31"/>
      <c r="AH719" s="1"/>
      <c r="AI719" s="1"/>
      <c r="AJ719" s="1"/>
      <c r="AK719" s="1"/>
      <c r="AL719" s="1"/>
      <c r="AM719" s="1"/>
      <c r="AN719" s="1"/>
    </row>
    <row r="720" spans="1:40" ht="13.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31"/>
      <c r="AH720" s="1"/>
      <c r="AI720" s="1"/>
      <c r="AJ720" s="1"/>
      <c r="AK720" s="1"/>
      <c r="AL720" s="1"/>
      <c r="AM720" s="1"/>
      <c r="AN720" s="1"/>
    </row>
    <row r="721" spans="1:40" ht="13.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31"/>
      <c r="AH721" s="1"/>
      <c r="AI721" s="1"/>
      <c r="AJ721" s="1"/>
      <c r="AK721" s="1"/>
      <c r="AL721" s="1"/>
      <c r="AM721" s="1"/>
      <c r="AN721" s="1"/>
    </row>
    <row r="722" spans="1:40" ht="13.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31"/>
      <c r="AH722" s="1"/>
      <c r="AI722" s="1"/>
      <c r="AJ722" s="1"/>
      <c r="AK722" s="1"/>
      <c r="AL722" s="1"/>
      <c r="AM722" s="1"/>
      <c r="AN722" s="1"/>
    </row>
    <row r="723" spans="1:40" ht="13.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31"/>
      <c r="AH723" s="1"/>
      <c r="AI723" s="1"/>
      <c r="AJ723" s="1"/>
      <c r="AK723" s="1"/>
      <c r="AL723" s="1"/>
      <c r="AM723" s="1"/>
      <c r="AN723" s="1"/>
    </row>
    <row r="724" spans="1:40" ht="13.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31"/>
      <c r="AH724" s="1"/>
      <c r="AI724" s="1"/>
      <c r="AJ724" s="1"/>
      <c r="AK724" s="1"/>
      <c r="AL724" s="1"/>
      <c r="AM724" s="1"/>
      <c r="AN724" s="1"/>
    </row>
    <row r="725" spans="1:40" ht="13.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31"/>
      <c r="AH725" s="1"/>
      <c r="AI725" s="1"/>
      <c r="AJ725" s="1"/>
      <c r="AK725" s="1"/>
      <c r="AL725" s="1"/>
      <c r="AM725" s="1"/>
      <c r="AN725" s="1"/>
    </row>
    <row r="726" spans="1:40" ht="13.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31"/>
      <c r="AH726" s="1"/>
      <c r="AI726" s="1"/>
      <c r="AJ726" s="1"/>
      <c r="AK726" s="1"/>
      <c r="AL726" s="1"/>
      <c r="AM726" s="1"/>
      <c r="AN726" s="1"/>
    </row>
    <row r="727" spans="1:40" ht="13.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31"/>
      <c r="AH727" s="1"/>
      <c r="AI727" s="1"/>
      <c r="AJ727" s="1"/>
      <c r="AK727" s="1"/>
      <c r="AL727" s="1"/>
      <c r="AM727" s="1"/>
      <c r="AN727" s="1"/>
    </row>
    <row r="728" spans="1:40" ht="13.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31"/>
      <c r="AH728" s="1"/>
      <c r="AI728" s="1"/>
      <c r="AJ728" s="1"/>
      <c r="AK728" s="1"/>
      <c r="AL728" s="1"/>
      <c r="AM728" s="1"/>
      <c r="AN728" s="1"/>
    </row>
    <row r="729" spans="1:40" ht="13.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31"/>
      <c r="AH729" s="1"/>
      <c r="AI729" s="1"/>
      <c r="AJ729" s="1"/>
      <c r="AK729" s="1"/>
      <c r="AL729" s="1"/>
      <c r="AM729" s="1"/>
      <c r="AN729" s="1"/>
    </row>
    <row r="730" spans="1:40" ht="13.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31"/>
      <c r="AH730" s="1"/>
      <c r="AI730" s="1"/>
      <c r="AJ730" s="1"/>
      <c r="AK730" s="1"/>
      <c r="AL730" s="1"/>
      <c r="AM730" s="1"/>
      <c r="AN730" s="1"/>
    </row>
    <row r="731" spans="1:40" ht="13.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31"/>
      <c r="AH731" s="1"/>
      <c r="AI731" s="1"/>
      <c r="AJ731" s="1"/>
      <c r="AK731" s="1"/>
      <c r="AL731" s="1"/>
      <c r="AM731" s="1"/>
      <c r="AN731" s="1"/>
    </row>
    <row r="732" spans="1:40" ht="13.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31"/>
      <c r="AH732" s="1"/>
      <c r="AI732" s="1"/>
      <c r="AJ732" s="1"/>
      <c r="AK732" s="1"/>
      <c r="AL732" s="1"/>
      <c r="AM732" s="1"/>
      <c r="AN732" s="1"/>
    </row>
    <row r="733" spans="1:40" ht="13.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31"/>
      <c r="AH733" s="1"/>
      <c r="AI733" s="1"/>
      <c r="AJ733" s="1"/>
      <c r="AK733" s="1"/>
      <c r="AL733" s="1"/>
      <c r="AM733" s="1"/>
      <c r="AN733" s="1"/>
    </row>
    <row r="734" spans="1:40" ht="13.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31"/>
      <c r="AH734" s="1"/>
      <c r="AI734" s="1"/>
      <c r="AJ734" s="1"/>
      <c r="AK734" s="1"/>
      <c r="AL734" s="1"/>
      <c r="AM734" s="1"/>
      <c r="AN734" s="1"/>
    </row>
    <row r="735" spans="1:40" ht="13.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31"/>
      <c r="AH735" s="1"/>
      <c r="AI735" s="1"/>
      <c r="AJ735" s="1"/>
      <c r="AK735" s="1"/>
      <c r="AL735" s="1"/>
      <c r="AM735" s="1"/>
      <c r="AN735" s="1"/>
    </row>
    <row r="736" spans="1:40" ht="13.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31"/>
      <c r="AH736" s="1"/>
      <c r="AI736" s="1"/>
      <c r="AJ736" s="1"/>
      <c r="AK736" s="1"/>
      <c r="AL736" s="1"/>
      <c r="AM736" s="1"/>
      <c r="AN736" s="1"/>
    </row>
    <row r="737" spans="1:40" ht="13.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31"/>
      <c r="AH737" s="1"/>
      <c r="AI737" s="1"/>
      <c r="AJ737" s="1"/>
      <c r="AK737" s="1"/>
      <c r="AL737" s="1"/>
      <c r="AM737" s="1"/>
      <c r="AN737" s="1"/>
    </row>
    <row r="738" spans="1:40" ht="13.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31"/>
      <c r="AH738" s="1"/>
      <c r="AI738" s="1"/>
      <c r="AJ738" s="1"/>
      <c r="AK738" s="1"/>
      <c r="AL738" s="1"/>
      <c r="AM738" s="1"/>
      <c r="AN738" s="1"/>
    </row>
    <row r="739" spans="1:40" ht="13.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31"/>
      <c r="AH739" s="1"/>
      <c r="AI739" s="1"/>
      <c r="AJ739" s="1"/>
      <c r="AK739" s="1"/>
      <c r="AL739" s="1"/>
      <c r="AM739" s="1"/>
      <c r="AN739" s="1"/>
    </row>
    <row r="740" spans="1:40" ht="13.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31"/>
      <c r="AH740" s="1"/>
      <c r="AI740" s="1"/>
      <c r="AJ740" s="1"/>
      <c r="AK740" s="1"/>
      <c r="AL740" s="1"/>
      <c r="AM740" s="1"/>
      <c r="AN740" s="1"/>
    </row>
    <row r="741" spans="1:40" ht="13.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31"/>
      <c r="AH741" s="1"/>
      <c r="AI741" s="1"/>
      <c r="AJ741" s="1"/>
      <c r="AK741" s="1"/>
      <c r="AL741" s="1"/>
      <c r="AM741" s="1"/>
      <c r="AN741" s="1"/>
    </row>
    <row r="742" spans="1:40" ht="13.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31"/>
      <c r="AH742" s="1"/>
      <c r="AI742" s="1"/>
      <c r="AJ742" s="1"/>
      <c r="AK742" s="1"/>
      <c r="AL742" s="1"/>
      <c r="AM742" s="1"/>
      <c r="AN742" s="1"/>
    </row>
    <row r="743" spans="1:40" ht="13.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31"/>
      <c r="AH743" s="1"/>
      <c r="AI743" s="1"/>
      <c r="AJ743" s="1"/>
      <c r="AK743" s="1"/>
      <c r="AL743" s="1"/>
      <c r="AM743" s="1"/>
      <c r="AN743" s="1"/>
    </row>
    <row r="744" spans="1:40" ht="13.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31"/>
      <c r="AH744" s="1"/>
      <c r="AI744" s="1"/>
      <c r="AJ744" s="1"/>
      <c r="AK744" s="1"/>
      <c r="AL744" s="1"/>
      <c r="AM744" s="1"/>
      <c r="AN744" s="1"/>
    </row>
    <row r="745" spans="1:40" ht="13.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31"/>
      <c r="AH745" s="1"/>
      <c r="AI745" s="1"/>
      <c r="AJ745" s="1"/>
      <c r="AK745" s="1"/>
      <c r="AL745" s="1"/>
      <c r="AM745" s="1"/>
      <c r="AN745" s="1"/>
    </row>
    <row r="746" spans="1:40" ht="13.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31"/>
      <c r="AH746" s="1"/>
      <c r="AI746" s="1"/>
      <c r="AJ746" s="1"/>
      <c r="AK746" s="1"/>
      <c r="AL746" s="1"/>
      <c r="AM746" s="1"/>
      <c r="AN746" s="1"/>
    </row>
    <row r="747" spans="1:40" ht="13.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31"/>
      <c r="AH747" s="1"/>
      <c r="AI747" s="1"/>
      <c r="AJ747" s="1"/>
      <c r="AK747" s="1"/>
      <c r="AL747" s="1"/>
      <c r="AM747" s="1"/>
      <c r="AN747" s="1"/>
    </row>
    <row r="748" spans="1:40" ht="13.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31"/>
      <c r="AH748" s="1"/>
      <c r="AI748" s="1"/>
      <c r="AJ748" s="1"/>
      <c r="AK748" s="1"/>
      <c r="AL748" s="1"/>
      <c r="AM748" s="1"/>
      <c r="AN748" s="1"/>
    </row>
    <row r="749" spans="1:40" ht="13.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31"/>
      <c r="AH749" s="1"/>
      <c r="AI749" s="1"/>
      <c r="AJ749" s="1"/>
      <c r="AK749" s="1"/>
      <c r="AL749" s="1"/>
      <c r="AM749" s="1"/>
      <c r="AN749" s="1"/>
    </row>
    <row r="750" spans="1:40" ht="13.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31"/>
      <c r="AH750" s="1"/>
      <c r="AI750" s="1"/>
      <c r="AJ750" s="1"/>
      <c r="AK750" s="1"/>
      <c r="AL750" s="1"/>
      <c r="AM750" s="1"/>
      <c r="AN750" s="1"/>
    </row>
    <row r="751" spans="1:40" ht="13.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31"/>
      <c r="AH751" s="1"/>
      <c r="AI751" s="1"/>
      <c r="AJ751" s="1"/>
      <c r="AK751" s="1"/>
      <c r="AL751" s="1"/>
      <c r="AM751" s="1"/>
      <c r="AN751" s="1"/>
    </row>
    <row r="752" spans="1:40" ht="13.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31"/>
      <c r="AH752" s="1"/>
      <c r="AI752" s="1"/>
      <c r="AJ752" s="1"/>
      <c r="AK752" s="1"/>
      <c r="AL752" s="1"/>
      <c r="AM752" s="1"/>
      <c r="AN752" s="1"/>
    </row>
    <row r="753" spans="1:40" ht="13.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31"/>
      <c r="AH753" s="1"/>
      <c r="AI753" s="1"/>
      <c r="AJ753" s="1"/>
      <c r="AK753" s="1"/>
      <c r="AL753" s="1"/>
      <c r="AM753" s="1"/>
      <c r="AN753" s="1"/>
    </row>
    <row r="754" spans="1:40" ht="13.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31"/>
      <c r="AH754" s="1"/>
      <c r="AI754" s="1"/>
      <c r="AJ754" s="1"/>
      <c r="AK754" s="1"/>
      <c r="AL754" s="1"/>
      <c r="AM754" s="1"/>
      <c r="AN754" s="1"/>
    </row>
    <row r="755" spans="1:40" ht="13.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31"/>
      <c r="AH755" s="1"/>
      <c r="AI755" s="1"/>
      <c r="AJ755" s="1"/>
      <c r="AK755" s="1"/>
      <c r="AL755" s="1"/>
      <c r="AM755" s="1"/>
      <c r="AN755" s="1"/>
    </row>
    <row r="756" spans="1:40" ht="13.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31"/>
      <c r="AH756" s="1"/>
      <c r="AI756" s="1"/>
      <c r="AJ756" s="1"/>
      <c r="AK756" s="1"/>
      <c r="AL756" s="1"/>
      <c r="AM756" s="1"/>
      <c r="AN756" s="1"/>
    </row>
    <row r="757" spans="1:40" ht="13.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31"/>
      <c r="AH757" s="1"/>
      <c r="AI757" s="1"/>
      <c r="AJ757" s="1"/>
      <c r="AK757" s="1"/>
      <c r="AL757" s="1"/>
      <c r="AM757" s="1"/>
      <c r="AN757" s="1"/>
    </row>
    <row r="758" spans="1:40" ht="13.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31"/>
      <c r="AH758" s="1"/>
      <c r="AI758" s="1"/>
      <c r="AJ758" s="1"/>
      <c r="AK758" s="1"/>
      <c r="AL758" s="1"/>
      <c r="AM758" s="1"/>
      <c r="AN758" s="1"/>
    </row>
    <row r="759" spans="1:40" ht="13.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31"/>
      <c r="AH759" s="1"/>
      <c r="AI759" s="1"/>
      <c r="AJ759" s="1"/>
      <c r="AK759" s="1"/>
      <c r="AL759" s="1"/>
      <c r="AM759" s="1"/>
      <c r="AN759" s="1"/>
    </row>
    <row r="760" spans="1:40" ht="13.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31"/>
      <c r="AH760" s="1"/>
      <c r="AI760" s="1"/>
      <c r="AJ760" s="1"/>
      <c r="AK760" s="1"/>
      <c r="AL760" s="1"/>
      <c r="AM760" s="1"/>
      <c r="AN760" s="1"/>
    </row>
    <row r="761" spans="1:40" ht="13.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31"/>
      <c r="AH761" s="1"/>
      <c r="AI761" s="1"/>
      <c r="AJ761" s="1"/>
      <c r="AK761" s="1"/>
      <c r="AL761" s="1"/>
      <c r="AM761" s="1"/>
      <c r="AN761" s="1"/>
    </row>
    <row r="762" spans="1:40" ht="13.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31"/>
      <c r="AH762" s="1"/>
      <c r="AI762" s="1"/>
      <c r="AJ762" s="1"/>
      <c r="AK762" s="1"/>
      <c r="AL762" s="1"/>
      <c r="AM762" s="1"/>
      <c r="AN762" s="1"/>
    </row>
    <row r="763" spans="1:40" ht="13.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31"/>
      <c r="AH763" s="1"/>
      <c r="AI763" s="1"/>
      <c r="AJ763" s="1"/>
      <c r="AK763" s="1"/>
      <c r="AL763" s="1"/>
      <c r="AM763" s="1"/>
      <c r="AN763" s="1"/>
    </row>
    <row r="764" spans="1:40" ht="13.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31"/>
      <c r="AH764" s="1"/>
      <c r="AI764" s="1"/>
      <c r="AJ764" s="1"/>
      <c r="AK764" s="1"/>
      <c r="AL764" s="1"/>
      <c r="AM764" s="1"/>
      <c r="AN764" s="1"/>
    </row>
    <row r="765" spans="1:40" ht="13.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31"/>
      <c r="AH765" s="1"/>
      <c r="AI765" s="1"/>
      <c r="AJ765" s="1"/>
      <c r="AK765" s="1"/>
      <c r="AL765" s="1"/>
      <c r="AM765" s="1"/>
      <c r="AN765" s="1"/>
    </row>
    <row r="766" spans="1:40" ht="13.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31"/>
      <c r="AH766" s="1"/>
      <c r="AI766" s="1"/>
      <c r="AJ766" s="1"/>
      <c r="AK766" s="1"/>
      <c r="AL766" s="1"/>
      <c r="AM766" s="1"/>
      <c r="AN766" s="1"/>
    </row>
    <row r="767" spans="1:40" ht="13.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31"/>
      <c r="AH767" s="1"/>
      <c r="AI767" s="1"/>
      <c r="AJ767" s="1"/>
      <c r="AK767" s="1"/>
      <c r="AL767" s="1"/>
      <c r="AM767" s="1"/>
      <c r="AN767" s="1"/>
    </row>
    <row r="768" spans="1:40" ht="13.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31"/>
      <c r="AH768" s="1"/>
      <c r="AI768" s="1"/>
      <c r="AJ768" s="1"/>
      <c r="AK768" s="1"/>
      <c r="AL768" s="1"/>
      <c r="AM768" s="1"/>
      <c r="AN768" s="1"/>
    </row>
    <row r="769" spans="1:40" ht="13.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31"/>
      <c r="AH769" s="1"/>
      <c r="AI769" s="1"/>
      <c r="AJ769" s="1"/>
      <c r="AK769" s="1"/>
      <c r="AL769" s="1"/>
      <c r="AM769" s="1"/>
      <c r="AN769" s="1"/>
    </row>
    <row r="770" spans="1:40" ht="13.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31"/>
      <c r="AH770" s="1"/>
      <c r="AI770" s="1"/>
      <c r="AJ770" s="1"/>
      <c r="AK770" s="1"/>
      <c r="AL770" s="1"/>
      <c r="AM770" s="1"/>
      <c r="AN770" s="1"/>
    </row>
    <row r="771" spans="1:40" ht="13.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31"/>
      <c r="AH771" s="1"/>
      <c r="AI771" s="1"/>
      <c r="AJ771" s="1"/>
      <c r="AK771" s="1"/>
      <c r="AL771" s="1"/>
      <c r="AM771" s="1"/>
      <c r="AN771" s="1"/>
    </row>
    <row r="772" spans="1:40" ht="13.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31"/>
      <c r="AH772" s="1"/>
      <c r="AI772" s="1"/>
      <c r="AJ772" s="1"/>
      <c r="AK772" s="1"/>
      <c r="AL772" s="1"/>
      <c r="AM772" s="1"/>
      <c r="AN772" s="1"/>
    </row>
    <row r="773" spans="1:40" ht="13.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31"/>
      <c r="AH773" s="1"/>
      <c r="AI773" s="1"/>
      <c r="AJ773" s="1"/>
      <c r="AK773" s="1"/>
      <c r="AL773" s="1"/>
      <c r="AM773" s="1"/>
      <c r="AN773" s="1"/>
    </row>
    <row r="774" spans="1:40" ht="13.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31"/>
      <c r="AH774" s="1"/>
      <c r="AI774" s="1"/>
      <c r="AJ774" s="1"/>
      <c r="AK774" s="1"/>
      <c r="AL774" s="1"/>
      <c r="AM774" s="1"/>
      <c r="AN774" s="1"/>
    </row>
    <row r="775" spans="1:40" ht="13.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31"/>
      <c r="AH775" s="1"/>
      <c r="AI775" s="1"/>
      <c r="AJ775" s="1"/>
      <c r="AK775" s="1"/>
      <c r="AL775" s="1"/>
      <c r="AM775" s="1"/>
      <c r="AN775" s="1"/>
    </row>
    <row r="776" spans="1:40" ht="13.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31"/>
      <c r="AH776" s="1"/>
      <c r="AI776" s="1"/>
      <c r="AJ776" s="1"/>
      <c r="AK776" s="1"/>
      <c r="AL776" s="1"/>
      <c r="AM776" s="1"/>
      <c r="AN776" s="1"/>
    </row>
    <row r="777" spans="1:40" ht="13.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31"/>
      <c r="AH777" s="1"/>
      <c r="AI777" s="1"/>
      <c r="AJ777" s="1"/>
      <c r="AK777" s="1"/>
      <c r="AL777" s="1"/>
      <c r="AM777" s="1"/>
      <c r="AN777" s="1"/>
    </row>
    <row r="778" spans="1:40" ht="13.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31"/>
      <c r="AH778" s="1"/>
      <c r="AI778" s="1"/>
      <c r="AJ778" s="1"/>
      <c r="AK778" s="1"/>
      <c r="AL778" s="1"/>
      <c r="AM778" s="1"/>
      <c r="AN778" s="1"/>
    </row>
    <row r="779" spans="1:40" ht="13.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31"/>
      <c r="AH779" s="1"/>
      <c r="AI779" s="1"/>
      <c r="AJ779" s="1"/>
      <c r="AK779" s="1"/>
      <c r="AL779" s="1"/>
      <c r="AM779" s="1"/>
      <c r="AN779" s="1"/>
    </row>
    <row r="780" spans="1:40" ht="13.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31"/>
      <c r="AH780" s="1"/>
      <c r="AI780" s="1"/>
      <c r="AJ780" s="1"/>
      <c r="AK780" s="1"/>
      <c r="AL780" s="1"/>
      <c r="AM780" s="1"/>
      <c r="AN780" s="1"/>
    </row>
    <row r="781" spans="1:40" ht="13.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31"/>
      <c r="AH781" s="1"/>
      <c r="AI781" s="1"/>
      <c r="AJ781" s="1"/>
      <c r="AK781" s="1"/>
      <c r="AL781" s="1"/>
      <c r="AM781" s="1"/>
      <c r="AN781" s="1"/>
    </row>
    <row r="782" spans="1:40" ht="13.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31"/>
      <c r="AH782" s="1"/>
      <c r="AI782" s="1"/>
      <c r="AJ782" s="1"/>
      <c r="AK782" s="1"/>
      <c r="AL782" s="1"/>
      <c r="AM782" s="1"/>
      <c r="AN782" s="1"/>
    </row>
    <row r="783" spans="1:40" ht="13.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31"/>
      <c r="AH783" s="1"/>
      <c r="AI783" s="1"/>
      <c r="AJ783" s="1"/>
      <c r="AK783" s="1"/>
      <c r="AL783" s="1"/>
      <c r="AM783" s="1"/>
      <c r="AN783" s="1"/>
    </row>
    <row r="784" spans="1:40" ht="13.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31"/>
      <c r="AH784" s="1"/>
      <c r="AI784" s="1"/>
      <c r="AJ784" s="1"/>
      <c r="AK784" s="1"/>
      <c r="AL784" s="1"/>
      <c r="AM784" s="1"/>
      <c r="AN784" s="1"/>
    </row>
    <row r="785" spans="1:40" ht="13.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31"/>
      <c r="AH785" s="1"/>
      <c r="AI785" s="1"/>
      <c r="AJ785" s="1"/>
      <c r="AK785" s="1"/>
      <c r="AL785" s="1"/>
      <c r="AM785" s="1"/>
      <c r="AN785" s="1"/>
    </row>
    <row r="786" spans="1:40" ht="13.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31"/>
      <c r="AH786" s="1"/>
      <c r="AI786" s="1"/>
      <c r="AJ786" s="1"/>
      <c r="AK786" s="1"/>
      <c r="AL786" s="1"/>
      <c r="AM786" s="1"/>
      <c r="AN786" s="1"/>
    </row>
    <row r="787" spans="1:40" ht="13.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31"/>
      <c r="AH787" s="1"/>
      <c r="AI787" s="1"/>
      <c r="AJ787" s="1"/>
      <c r="AK787" s="1"/>
      <c r="AL787" s="1"/>
      <c r="AM787" s="1"/>
      <c r="AN787" s="1"/>
    </row>
    <row r="788" spans="1:40" ht="13.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31"/>
      <c r="AH788" s="1"/>
      <c r="AI788" s="1"/>
      <c r="AJ788" s="1"/>
      <c r="AK788" s="1"/>
      <c r="AL788" s="1"/>
      <c r="AM788" s="1"/>
      <c r="AN788" s="1"/>
    </row>
    <row r="789" spans="1:40" ht="13.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31"/>
      <c r="AH789" s="1"/>
      <c r="AI789" s="1"/>
      <c r="AJ789" s="1"/>
      <c r="AK789" s="1"/>
      <c r="AL789" s="1"/>
      <c r="AM789" s="1"/>
      <c r="AN789" s="1"/>
    </row>
    <row r="790" spans="1:40" ht="13.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31"/>
      <c r="AH790" s="1"/>
      <c r="AI790" s="1"/>
      <c r="AJ790" s="1"/>
      <c r="AK790" s="1"/>
      <c r="AL790" s="1"/>
      <c r="AM790" s="1"/>
      <c r="AN790" s="1"/>
    </row>
    <row r="791" spans="1:40" ht="13.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31"/>
      <c r="AH791" s="1"/>
      <c r="AI791" s="1"/>
      <c r="AJ791" s="1"/>
      <c r="AK791" s="1"/>
      <c r="AL791" s="1"/>
      <c r="AM791" s="1"/>
      <c r="AN791" s="1"/>
    </row>
    <row r="792" spans="1:40" ht="13.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31"/>
      <c r="AH792" s="1"/>
      <c r="AI792" s="1"/>
      <c r="AJ792" s="1"/>
      <c r="AK792" s="1"/>
      <c r="AL792" s="1"/>
      <c r="AM792" s="1"/>
      <c r="AN792" s="1"/>
    </row>
    <row r="793" spans="1:40" ht="13.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31"/>
      <c r="AH793" s="1"/>
      <c r="AI793" s="1"/>
      <c r="AJ793" s="1"/>
      <c r="AK793" s="1"/>
      <c r="AL793" s="1"/>
      <c r="AM793" s="1"/>
      <c r="AN793" s="1"/>
    </row>
    <row r="794" spans="1:40" ht="13.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31"/>
      <c r="AH794" s="1"/>
      <c r="AI794" s="1"/>
      <c r="AJ794" s="1"/>
      <c r="AK794" s="1"/>
      <c r="AL794" s="1"/>
      <c r="AM794" s="1"/>
      <c r="AN794" s="1"/>
    </row>
    <row r="795" spans="1:40" ht="13.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31"/>
      <c r="AH795" s="1"/>
      <c r="AI795" s="1"/>
      <c r="AJ795" s="1"/>
      <c r="AK795" s="1"/>
      <c r="AL795" s="1"/>
      <c r="AM795" s="1"/>
      <c r="AN795" s="1"/>
    </row>
    <row r="796" spans="1:40" ht="13.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31"/>
      <c r="AH796" s="1"/>
      <c r="AI796" s="1"/>
      <c r="AJ796" s="1"/>
      <c r="AK796" s="1"/>
      <c r="AL796" s="1"/>
      <c r="AM796" s="1"/>
      <c r="AN796" s="1"/>
    </row>
    <row r="797" spans="1:40" ht="13.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31"/>
      <c r="AH797" s="1"/>
      <c r="AI797" s="1"/>
      <c r="AJ797" s="1"/>
      <c r="AK797" s="1"/>
      <c r="AL797" s="1"/>
      <c r="AM797" s="1"/>
      <c r="AN797" s="1"/>
    </row>
    <row r="798" spans="1:40" ht="13.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31"/>
      <c r="AH798" s="1"/>
      <c r="AI798" s="1"/>
      <c r="AJ798" s="1"/>
      <c r="AK798" s="1"/>
      <c r="AL798" s="1"/>
      <c r="AM798" s="1"/>
      <c r="AN798" s="1"/>
    </row>
    <row r="799" spans="1:40" ht="13.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31"/>
      <c r="AH799" s="1"/>
      <c r="AI799" s="1"/>
      <c r="AJ799" s="1"/>
      <c r="AK799" s="1"/>
      <c r="AL799" s="1"/>
      <c r="AM799" s="1"/>
      <c r="AN799" s="1"/>
    </row>
    <row r="800" spans="1:40" ht="13.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31"/>
      <c r="AH800" s="1"/>
      <c r="AI800" s="1"/>
      <c r="AJ800" s="1"/>
      <c r="AK800" s="1"/>
      <c r="AL800" s="1"/>
      <c r="AM800" s="1"/>
      <c r="AN800" s="1"/>
    </row>
    <row r="801" spans="1:40" ht="13.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31"/>
      <c r="AH801" s="1"/>
      <c r="AI801" s="1"/>
      <c r="AJ801" s="1"/>
      <c r="AK801" s="1"/>
      <c r="AL801" s="1"/>
      <c r="AM801" s="1"/>
      <c r="AN801" s="1"/>
    </row>
    <row r="802" spans="1:40" ht="13.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31"/>
      <c r="AH802" s="1"/>
      <c r="AI802" s="1"/>
      <c r="AJ802" s="1"/>
      <c r="AK802" s="1"/>
      <c r="AL802" s="1"/>
      <c r="AM802" s="1"/>
      <c r="AN802" s="1"/>
    </row>
    <row r="803" spans="1:40" ht="13.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31"/>
      <c r="AH803" s="1"/>
      <c r="AI803" s="1"/>
      <c r="AJ803" s="1"/>
      <c r="AK803" s="1"/>
      <c r="AL803" s="1"/>
      <c r="AM803" s="1"/>
      <c r="AN803" s="1"/>
    </row>
    <row r="804" spans="1:40" ht="13.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31"/>
      <c r="AH804" s="1"/>
      <c r="AI804" s="1"/>
      <c r="AJ804" s="1"/>
      <c r="AK804" s="1"/>
      <c r="AL804" s="1"/>
      <c r="AM804" s="1"/>
      <c r="AN804" s="1"/>
    </row>
    <row r="805" spans="1:40" ht="13.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31"/>
      <c r="AH805" s="1"/>
      <c r="AI805" s="1"/>
      <c r="AJ805" s="1"/>
      <c r="AK805" s="1"/>
      <c r="AL805" s="1"/>
      <c r="AM805" s="1"/>
      <c r="AN805" s="1"/>
    </row>
    <row r="806" spans="1:40" ht="13.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31"/>
      <c r="AH806" s="1"/>
      <c r="AI806" s="1"/>
      <c r="AJ806" s="1"/>
      <c r="AK806" s="1"/>
      <c r="AL806" s="1"/>
      <c r="AM806" s="1"/>
      <c r="AN806" s="1"/>
    </row>
    <row r="807" spans="1:40" ht="13.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31"/>
      <c r="AH807" s="1"/>
      <c r="AI807" s="1"/>
      <c r="AJ807" s="1"/>
      <c r="AK807" s="1"/>
      <c r="AL807" s="1"/>
      <c r="AM807" s="1"/>
      <c r="AN807" s="1"/>
    </row>
    <row r="808" spans="1:40" ht="13.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31"/>
      <c r="AH808" s="1"/>
      <c r="AI808" s="1"/>
      <c r="AJ808" s="1"/>
      <c r="AK808" s="1"/>
      <c r="AL808" s="1"/>
      <c r="AM808" s="1"/>
      <c r="AN808" s="1"/>
    </row>
    <row r="809" spans="1:40" ht="13.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31"/>
      <c r="AH809" s="1"/>
      <c r="AI809" s="1"/>
      <c r="AJ809" s="1"/>
      <c r="AK809" s="1"/>
      <c r="AL809" s="1"/>
      <c r="AM809" s="1"/>
      <c r="AN809" s="1"/>
    </row>
    <row r="810" spans="1:40" ht="13.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31"/>
      <c r="AH810" s="1"/>
      <c r="AI810" s="1"/>
      <c r="AJ810" s="1"/>
      <c r="AK810" s="1"/>
      <c r="AL810" s="1"/>
      <c r="AM810" s="1"/>
      <c r="AN810" s="1"/>
    </row>
    <row r="811" spans="1:40" ht="13.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31"/>
      <c r="AH811" s="1"/>
      <c r="AI811" s="1"/>
      <c r="AJ811" s="1"/>
      <c r="AK811" s="1"/>
      <c r="AL811" s="1"/>
      <c r="AM811" s="1"/>
      <c r="AN811" s="1"/>
    </row>
    <row r="812" spans="1:40" ht="13.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31"/>
      <c r="AH812" s="1"/>
      <c r="AI812" s="1"/>
      <c r="AJ812" s="1"/>
      <c r="AK812" s="1"/>
      <c r="AL812" s="1"/>
      <c r="AM812" s="1"/>
      <c r="AN812" s="1"/>
    </row>
    <row r="813" spans="1:40" ht="13.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31"/>
      <c r="AH813" s="1"/>
      <c r="AI813" s="1"/>
      <c r="AJ813" s="1"/>
      <c r="AK813" s="1"/>
      <c r="AL813" s="1"/>
      <c r="AM813" s="1"/>
      <c r="AN813" s="1"/>
    </row>
    <row r="814" spans="1:40" ht="13.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31"/>
      <c r="AH814" s="1"/>
      <c r="AI814" s="1"/>
      <c r="AJ814" s="1"/>
      <c r="AK814" s="1"/>
      <c r="AL814" s="1"/>
      <c r="AM814" s="1"/>
      <c r="AN814" s="1"/>
    </row>
    <row r="815" spans="1:40" ht="13.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31"/>
      <c r="AH815" s="1"/>
      <c r="AI815" s="1"/>
      <c r="AJ815" s="1"/>
      <c r="AK815" s="1"/>
      <c r="AL815" s="1"/>
      <c r="AM815" s="1"/>
      <c r="AN815" s="1"/>
    </row>
    <row r="816" spans="1:40" ht="13.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31"/>
      <c r="AH816" s="1"/>
      <c r="AI816" s="1"/>
      <c r="AJ816" s="1"/>
      <c r="AK816" s="1"/>
      <c r="AL816" s="1"/>
      <c r="AM816" s="1"/>
      <c r="AN816" s="1"/>
    </row>
    <row r="817" spans="1:40" ht="13.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31"/>
      <c r="AH817" s="1"/>
      <c r="AI817" s="1"/>
      <c r="AJ817" s="1"/>
      <c r="AK817" s="1"/>
      <c r="AL817" s="1"/>
      <c r="AM817" s="1"/>
      <c r="AN817" s="1"/>
    </row>
    <row r="818" spans="1:40" ht="13.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31"/>
      <c r="AH818" s="1"/>
      <c r="AI818" s="1"/>
      <c r="AJ818" s="1"/>
      <c r="AK818" s="1"/>
      <c r="AL818" s="1"/>
      <c r="AM818" s="1"/>
      <c r="AN818" s="1"/>
    </row>
    <row r="819" spans="1:40" ht="13.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31"/>
      <c r="AH819" s="1"/>
      <c r="AI819" s="1"/>
      <c r="AJ819" s="1"/>
      <c r="AK819" s="1"/>
      <c r="AL819" s="1"/>
      <c r="AM819" s="1"/>
      <c r="AN819" s="1"/>
    </row>
    <row r="820" spans="1:40" ht="13.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31"/>
      <c r="AH820" s="1"/>
      <c r="AI820" s="1"/>
      <c r="AJ820" s="1"/>
      <c r="AK820" s="1"/>
      <c r="AL820" s="1"/>
      <c r="AM820" s="1"/>
      <c r="AN820" s="1"/>
    </row>
    <row r="821" spans="1:40" ht="13.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31"/>
      <c r="AH821" s="1"/>
      <c r="AI821" s="1"/>
      <c r="AJ821" s="1"/>
      <c r="AK821" s="1"/>
      <c r="AL821" s="1"/>
      <c r="AM821" s="1"/>
      <c r="AN821" s="1"/>
    </row>
    <row r="822" spans="1:40" ht="13.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31"/>
      <c r="AH822" s="1"/>
      <c r="AI822" s="1"/>
      <c r="AJ822" s="1"/>
      <c r="AK822" s="1"/>
      <c r="AL822" s="1"/>
      <c r="AM822" s="1"/>
      <c r="AN822" s="1"/>
    </row>
    <row r="823" spans="1:40" ht="13.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31"/>
      <c r="AH823" s="1"/>
      <c r="AI823" s="1"/>
      <c r="AJ823" s="1"/>
      <c r="AK823" s="1"/>
      <c r="AL823" s="1"/>
      <c r="AM823" s="1"/>
      <c r="AN823" s="1"/>
    </row>
    <row r="824" spans="1:40" ht="13.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31"/>
      <c r="AH824" s="1"/>
      <c r="AI824" s="1"/>
      <c r="AJ824" s="1"/>
      <c r="AK824" s="1"/>
      <c r="AL824" s="1"/>
      <c r="AM824" s="1"/>
      <c r="AN824" s="1"/>
    </row>
    <row r="825" spans="1:40" ht="13.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31"/>
      <c r="AH825" s="1"/>
      <c r="AI825" s="1"/>
      <c r="AJ825" s="1"/>
      <c r="AK825" s="1"/>
      <c r="AL825" s="1"/>
      <c r="AM825" s="1"/>
      <c r="AN825" s="1"/>
    </row>
    <row r="826" spans="1:40" ht="13.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31"/>
      <c r="AH826" s="1"/>
      <c r="AI826" s="1"/>
      <c r="AJ826" s="1"/>
      <c r="AK826" s="1"/>
      <c r="AL826" s="1"/>
      <c r="AM826" s="1"/>
      <c r="AN826" s="1"/>
    </row>
    <row r="827" spans="1:40" ht="13.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31"/>
      <c r="AH827" s="1"/>
      <c r="AI827" s="1"/>
      <c r="AJ827" s="1"/>
      <c r="AK827" s="1"/>
      <c r="AL827" s="1"/>
      <c r="AM827" s="1"/>
      <c r="AN827" s="1"/>
    </row>
    <row r="828" spans="1:40" ht="13.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31"/>
      <c r="AH828" s="1"/>
      <c r="AI828" s="1"/>
      <c r="AJ828" s="1"/>
      <c r="AK828" s="1"/>
      <c r="AL828" s="1"/>
      <c r="AM828" s="1"/>
      <c r="AN828" s="1"/>
    </row>
    <row r="829" spans="1:40" ht="13.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31"/>
      <c r="AH829" s="1"/>
      <c r="AI829" s="1"/>
      <c r="AJ829" s="1"/>
      <c r="AK829" s="1"/>
      <c r="AL829" s="1"/>
      <c r="AM829" s="1"/>
      <c r="AN829" s="1"/>
    </row>
    <row r="830" spans="1:40" ht="13.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31"/>
      <c r="AH830" s="1"/>
      <c r="AI830" s="1"/>
      <c r="AJ830" s="1"/>
      <c r="AK830" s="1"/>
      <c r="AL830" s="1"/>
      <c r="AM830" s="1"/>
      <c r="AN830" s="1"/>
    </row>
    <row r="831" spans="1:40" ht="13.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31"/>
      <c r="AH831" s="1"/>
      <c r="AI831" s="1"/>
      <c r="AJ831" s="1"/>
      <c r="AK831" s="1"/>
      <c r="AL831" s="1"/>
      <c r="AM831" s="1"/>
      <c r="AN831" s="1"/>
    </row>
    <row r="832" spans="1:40" ht="13.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31"/>
      <c r="AH832" s="1"/>
      <c r="AI832" s="1"/>
      <c r="AJ832" s="1"/>
      <c r="AK832" s="1"/>
      <c r="AL832" s="1"/>
      <c r="AM832" s="1"/>
      <c r="AN832" s="1"/>
    </row>
    <row r="833" spans="1:40" ht="13.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31"/>
      <c r="AH833" s="1"/>
      <c r="AI833" s="1"/>
      <c r="AJ833" s="1"/>
      <c r="AK833" s="1"/>
      <c r="AL833" s="1"/>
      <c r="AM833" s="1"/>
      <c r="AN833" s="1"/>
    </row>
    <row r="834" spans="1:40" ht="13.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31"/>
      <c r="AH834" s="1"/>
      <c r="AI834" s="1"/>
      <c r="AJ834" s="1"/>
      <c r="AK834" s="1"/>
      <c r="AL834" s="1"/>
      <c r="AM834" s="1"/>
      <c r="AN834" s="1"/>
    </row>
    <row r="835" spans="1:40" ht="13.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31"/>
      <c r="AH835" s="1"/>
      <c r="AI835" s="1"/>
      <c r="AJ835" s="1"/>
      <c r="AK835" s="1"/>
      <c r="AL835" s="1"/>
      <c r="AM835" s="1"/>
      <c r="AN835" s="1"/>
    </row>
    <row r="836" spans="1:40" ht="13.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31"/>
      <c r="AH836" s="1"/>
      <c r="AI836" s="1"/>
      <c r="AJ836" s="1"/>
      <c r="AK836" s="1"/>
      <c r="AL836" s="1"/>
      <c r="AM836" s="1"/>
      <c r="AN836" s="1"/>
    </row>
    <row r="837" spans="1:40" ht="13.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31"/>
      <c r="AH837" s="1"/>
      <c r="AI837" s="1"/>
      <c r="AJ837" s="1"/>
      <c r="AK837" s="1"/>
      <c r="AL837" s="1"/>
      <c r="AM837" s="1"/>
      <c r="AN837" s="1"/>
    </row>
    <row r="838" spans="1:40" ht="13.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31"/>
      <c r="AH838" s="1"/>
      <c r="AI838" s="1"/>
      <c r="AJ838" s="1"/>
      <c r="AK838" s="1"/>
      <c r="AL838" s="1"/>
      <c r="AM838" s="1"/>
      <c r="AN838" s="1"/>
    </row>
    <row r="839" spans="1:40" ht="13.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31"/>
      <c r="AH839" s="1"/>
      <c r="AI839" s="1"/>
      <c r="AJ839" s="1"/>
      <c r="AK839" s="1"/>
      <c r="AL839" s="1"/>
      <c r="AM839" s="1"/>
      <c r="AN839" s="1"/>
    </row>
    <row r="840" spans="1:40" ht="13.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31"/>
      <c r="AH840" s="1"/>
      <c r="AI840" s="1"/>
      <c r="AJ840" s="1"/>
      <c r="AK840" s="1"/>
      <c r="AL840" s="1"/>
      <c r="AM840" s="1"/>
      <c r="AN840" s="1"/>
    </row>
    <row r="841" spans="1:40" ht="13.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31"/>
      <c r="AH841" s="1"/>
      <c r="AI841" s="1"/>
      <c r="AJ841" s="1"/>
      <c r="AK841" s="1"/>
      <c r="AL841" s="1"/>
      <c r="AM841" s="1"/>
      <c r="AN841" s="1"/>
    </row>
    <row r="842" spans="1:40" ht="13.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31"/>
      <c r="AH842" s="1"/>
      <c r="AI842" s="1"/>
      <c r="AJ842" s="1"/>
      <c r="AK842" s="1"/>
      <c r="AL842" s="1"/>
      <c r="AM842" s="1"/>
      <c r="AN842" s="1"/>
    </row>
    <row r="843" spans="1:40" ht="13.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31"/>
      <c r="AH843" s="1"/>
      <c r="AI843" s="1"/>
      <c r="AJ843" s="1"/>
      <c r="AK843" s="1"/>
      <c r="AL843" s="1"/>
      <c r="AM843" s="1"/>
      <c r="AN843" s="1"/>
    </row>
    <row r="844" spans="1:40" ht="13.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31"/>
      <c r="AH844" s="1"/>
      <c r="AI844" s="1"/>
      <c r="AJ844" s="1"/>
      <c r="AK844" s="1"/>
      <c r="AL844" s="1"/>
      <c r="AM844" s="1"/>
      <c r="AN844" s="1"/>
    </row>
    <row r="845" spans="1:40" ht="13.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31"/>
      <c r="AH845" s="1"/>
      <c r="AI845" s="1"/>
      <c r="AJ845" s="1"/>
      <c r="AK845" s="1"/>
      <c r="AL845" s="1"/>
      <c r="AM845" s="1"/>
      <c r="AN845" s="1"/>
    </row>
    <row r="846" spans="1:40" ht="13.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31"/>
      <c r="AH846" s="1"/>
      <c r="AI846" s="1"/>
      <c r="AJ846" s="1"/>
      <c r="AK846" s="1"/>
      <c r="AL846" s="1"/>
      <c r="AM846" s="1"/>
      <c r="AN846" s="1"/>
    </row>
    <row r="847" spans="1:40" ht="13.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31"/>
      <c r="AH847" s="1"/>
      <c r="AI847" s="1"/>
      <c r="AJ847" s="1"/>
      <c r="AK847" s="1"/>
      <c r="AL847" s="1"/>
      <c r="AM847" s="1"/>
      <c r="AN847" s="1"/>
    </row>
    <row r="848" spans="1:40" ht="13.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31"/>
      <c r="AH848" s="1"/>
      <c r="AI848" s="1"/>
      <c r="AJ848" s="1"/>
      <c r="AK848" s="1"/>
      <c r="AL848" s="1"/>
      <c r="AM848" s="1"/>
      <c r="AN848" s="1"/>
    </row>
    <row r="849" spans="1:40" ht="13.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31"/>
      <c r="AH849" s="1"/>
      <c r="AI849" s="1"/>
      <c r="AJ849" s="1"/>
      <c r="AK849" s="1"/>
      <c r="AL849" s="1"/>
      <c r="AM849" s="1"/>
      <c r="AN849" s="1"/>
    </row>
    <row r="850" spans="1:40" ht="13.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31"/>
      <c r="AH850" s="1"/>
      <c r="AI850" s="1"/>
      <c r="AJ850" s="1"/>
      <c r="AK850" s="1"/>
      <c r="AL850" s="1"/>
      <c r="AM850" s="1"/>
      <c r="AN850" s="1"/>
    </row>
    <row r="851" spans="1:40" ht="13.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31"/>
      <c r="AH851" s="1"/>
      <c r="AI851" s="1"/>
      <c r="AJ851" s="1"/>
      <c r="AK851" s="1"/>
      <c r="AL851" s="1"/>
      <c r="AM851" s="1"/>
      <c r="AN851" s="1"/>
    </row>
    <row r="852" spans="1:40" ht="13.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31"/>
      <c r="AH852" s="1"/>
      <c r="AI852" s="1"/>
      <c r="AJ852" s="1"/>
      <c r="AK852" s="1"/>
      <c r="AL852" s="1"/>
      <c r="AM852" s="1"/>
      <c r="AN852" s="1"/>
    </row>
    <row r="853" spans="1:40" ht="13.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31"/>
      <c r="AH853" s="1"/>
      <c r="AI853" s="1"/>
      <c r="AJ853" s="1"/>
      <c r="AK853" s="1"/>
      <c r="AL853" s="1"/>
      <c r="AM853" s="1"/>
      <c r="AN853" s="1"/>
    </row>
    <row r="854" spans="1:40" ht="13.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31"/>
      <c r="AH854" s="1"/>
      <c r="AI854" s="1"/>
      <c r="AJ854" s="1"/>
      <c r="AK854" s="1"/>
      <c r="AL854" s="1"/>
      <c r="AM854" s="1"/>
      <c r="AN854" s="1"/>
    </row>
    <row r="855" spans="1:40" ht="13.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31"/>
      <c r="AH855" s="1"/>
      <c r="AI855" s="1"/>
      <c r="AJ855" s="1"/>
      <c r="AK855" s="1"/>
      <c r="AL855" s="1"/>
      <c r="AM855" s="1"/>
      <c r="AN855" s="1"/>
    </row>
    <row r="856" spans="1:40" ht="13.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31"/>
      <c r="AH856" s="1"/>
      <c r="AI856" s="1"/>
      <c r="AJ856" s="1"/>
      <c r="AK856" s="1"/>
      <c r="AL856" s="1"/>
      <c r="AM856" s="1"/>
      <c r="AN856" s="1"/>
    </row>
    <row r="857" spans="1:40" ht="13.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31"/>
      <c r="AH857" s="1"/>
      <c r="AI857" s="1"/>
      <c r="AJ857" s="1"/>
      <c r="AK857" s="1"/>
      <c r="AL857" s="1"/>
      <c r="AM857" s="1"/>
      <c r="AN857" s="1"/>
    </row>
    <row r="858" spans="1:40" ht="13.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31"/>
      <c r="AH858" s="1"/>
      <c r="AI858" s="1"/>
      <c r="AJ858" s="1"/>
      <c r="AK858" s="1"/>
      <c r="AL858" s="1"/>
      <c r="AM858" s="1"/>
      <c r="AN858" s="1"/>
    </row>
    <row r="859" spans="1:40" ht="13.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31"/>
      <c r="AH859" s="1"/>
      <c r="AI859" s="1"/>
      <c r="AJ859" s="1"/>
      <c r="AK859" s="1"/>
      <c r="AL859" s="1"/>
      <c r="AM859" s="1"/>
      <c r="AN859" s="1"/>
    </row>
    <row r="860" spans="1:40" ht="13.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31"/>
      <c r="AH860" s="1"/>
      <c r="AI860" s="1"/>
      <c r="AJ860" s="1"/>
      <c r="AK860" s="1"/>
      <c r="AL860" s="1"/>
      <c r="AM860" s="1"/>
      <c r="AN860" s="1"/>
    </row>
    <row r="861" spans="1:40" ht="13.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31"/>
      <c r="AH861" s="1"/>
      <c r="AI861" s="1"/>
      <c r="AJ861" s="1"/>
      <c r="AK861" s="1"/>
      <c r="AL861" s="1"/>
      <c r="AM861" s="1"/>
      <c r="AN861" s="1"/>
    </row>
    <row r="862" spans="1:40" ht="13.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31"/>
      <c r="AH862" s="1"/>
      <c r="AI862" s="1"/>
      <c r="AJ862" s="1"/>
      <c r="AK862" s="1"/>
      <c r="AL862" s="1"/>
      <c r="AM862" s="1"/>
      <c r="AN862" s="1"/>
    </row>
    <row r="863" spans="1:40" ht="13.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31"/>
      <c r="AH863" s="1"/>
      <c r="AI863" s="1"/>
      <c r="AJ863" s="1"/>
      <c r="AK863" s="1"/>
      <c r="AL863" s="1"/>
      <c r="AM863" s="1"/>
      <c r="AN863" s="1"/>
    </row>
    <row r="864" spans="1:40" ht="13.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31"/>
      <c r="AH864" s="1"/>
      <c r="AI864" s="1"/>
      <c r="AJ864" s="1"/>
      <c r="AK864" s="1"/>
      <c r="AL864" s="1"/>
      <c r="AM864" s="1"/>
      <c r="AN864" s="1"/>
    </row>
    <row r="865" spans="1:40" ht="13.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31"/>
      <c r="AH865" s="1"/>
      <c r="AI865" s="1"/>
      <c r="AJ865" s="1"/>
      <c r="AK865" s="1"/>
      <c r="AL865" s="1"/>
      <c r="AM865" s="1"/>
      <c r="AN865" s="1"/>
    </row>
    <row r="866" spans="1:40" ht="13.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31"/>
      <c r="AH866" s="1"/>
      <c r="AI866" s="1"/>
      <c r="AJ866" s="1"/>
      <c r="AK866" s="1"/>
      <c r="AL866" s="1"/>
      <c r="AM866" s="1"/>
      <c r="AN866" s="1"/>
    </row>
    <row r="867" spans="1:40" ht="13.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31"/>
      <c r="AH867" s="1"/>
      <c r="AI867" s="1"/>
      <c r="AJ867" s="1"/>
      <c r="AK867" s="1"/>
      <c r="AL867" s="1"/>
      <c r="AM867" s="1"/>
      <c r="AN867" s="1"/>
    </row>
    <row r="868" spans="1:40" ht="13.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31"/>
      <c r="AH868" s="1"/>
      <c r="AI868" s="1"/>
      <c r="AJ868" s="1"/>
      <c r="AK868" s="1"/>
      <c r="AL868" s="1"/>
      <c r="AM868" s="1"/>
      <c r="AN868" s="1"/>
    </row>
    <row r="869" spans="1:40" ht="13.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31"/>
      <c r="AH869" s="1"/>
      <c r="AI869" s="1"/>
      <c r="AJ869" s="1"/>
      <c r="AK869" s="1"/>
      <c r="AL869" s="1"/>
      <c r="AM869" s="1"/>
      <c r="AN869" s="1"/>
    </row>
    <row r="870" spans="1:40" ht="13.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31"/>
      <c r="AH870" s="1"/>
      <c r="AI870" s="1"/>
      <c r="AJ870" s="1"/>
      <c r="AK870" s="1"/>
      <c r="AL870" s="1"/>
      <c r="AM870" s="1"/>
      <c r="AN870" s="1"/>
    </row>
    <row r="871" spans="1:40" ht="13.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31"/>
      <c r="AH871" s="1"/>
      <c r="AI871" s="1"/>
      <c r="AJ871" s="1"/>
      <c r="AK871" s="1"/>
      <c r="AL871" s="1"/>
      <c r="AM871" s="1"/>
      <c r="AN871" s="1"/>
    </row>
    <row r="872" spans="1:40" ht="13.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31"/>
      <c r="AH872" s="1"/>
      <c r="AI872" s="1"/>
      <c r="AJ872" s="1"/>
      <c r="AK872" s="1"/>
      <c r="AL872" s="1"/>
      <c r="AM872" s="1"/>
      <c r="AN872" s="1"/>
    </row>
    <row r="873" spans="1:40" ht="13.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31"/>
      <c r="AH873" s="1"/>
      <c r="AI873" s="1"/>
      <c r="AJ873" s="1"/>
      <c r="AK873" s="1"/>
      <c r="AL873" s="1"/>
      <c r="AM873" s="1"/>
      <c r="AN873" s="1"/>
    </row>
    <row r="874" spans="1:40" ht="13.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31"/>
      <c r="AH874" s="1"/>
      <c r="AI874" s="1"/>
      <c r="AJ874" s="1"/>
      <c r="AK874" s="1"/>
      <c r="AL874" s="1"/>
      <c r="AM874" s="1"/>
      <c r="AN874" s="1"/>
    </row>
    <row r="875" spans="1:40" ht="13.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31"/>
      <c r="AH875" s="1"/>
      <c r="AI875" s="1"/>
      <c r="AJ875" s="1"/>
      <c r="AK875" s="1"/>
      <c r="AL875" s="1"/>
      <c r="AM875" s="1"/>
      <c r="AN875" s="1"/>
    </row>
    <row r="876" spans="1:40" ht="13.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31"/>
      <c r="AH876" s="1"/>
      <c r="AI876" s="1"/>
      <c r="AJ876" s="1"/>
      <c r="AK876" s="1"/>
      <c r="AL876" s="1"/>
      <c r="AM876" s="1"/>
      <c r="AN876" s="1"/>
    </row>
    <row r="877" spans="1:40" ht="13.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31"/>
      <c r="AH877" s="1"/>
      <c r="AI877" s="1"/>
      <c r="AJ877" s="1"/>
      <c r="AK877" s="1"/>
      <c r="AL877" s="1"/>
      <c r="AM877" s="1"/>
      <c r="AN877" s="1"/>
    </row>
    <row r="878" spans="1:40" ht="13.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31"/>
      <c r="AH878" s="1"/>
      <c r="AI878" s="1"/>
      <c r="AJ878" s="1"/>
      <c r="AK878" s="1"/>
      <c r="AL878" s="1"/>
      <c r="AM878" s="1"/>
      <c r="AN878" s="1"/>
    </row>
    <row r="879" spans="1:40" ht="13.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31"/>
      <c r="AH879" s="1"/>
      <c r="AI879" s="1"/>
      <c r="AJ879" s="1"/>
      <c r="AK879" s="1"/>
      <c r="AL879" s="1"/>
      <c r="AM879" s="1"/>
      <c r="AN879" s="1"/>
    </row>
    <row r="880" spans="1:40" ht="13.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31"/>
      <c r="AH880" s="1"/>
      <c r="AI880" s="1"/>
      <c r="AJ880" s="1"/>
      <c r="AK880" s="1"/>
      <c r="AL880" s="1"/>
      <c r="AM880" s="1"/>
      <c r="AN880" s="1"/>
    </row>
    <row r="881" spans="1:40" ht="13.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31"/>
      <c r="AH881" s="1"/>
      <c r="AI881" s="1"/>
      <c r="AJ881" s="1"/>
      <c r="AK881" s="1"/>
      <c r="AL881" s="1"/>
      <c r="AM881" s="1"/>
      <c r="AN881" s="1"/>
    </row>
    <row r="882" spans="1:40" ht="13.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31"/>
      <c r="AH882" s="1"/>
      <c r="AI882" s="1"/>
      <c r="AJ882" s="1"/>
      <c r="AK882" s="1"/>
      <c r="AL882" s="1"/>
      <c r="AM882" s="1"/>
      <c r="AN882" s="1"/>
    </row>
    <row r="883" spans="1:40" ht="13.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31"/>
      <c r="AH883" s="1"/>
      <c r="AI883" s="1"/>
      <c r="AJ883" s="1"/>
      <c r="AK883" s="1"/>
      <c r="AL883" s="1"/>
      <c r="AM883" s="1"/>
      <c r="AN883" s="1"/>
    </row>
    <row r="884" spans="1:40" ht="13.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31"/>
      <c r="AH884" s="1"/>
      <c r="AI884" s="1"/>
      <c r="AJ884" s="1"/>
      <c r="AK884" s="1"/>
      <c r="AL884" s="1"/>
      <c r="AM884" s="1"/>
      <c r="AN884" s="1"/>
    </row>
    <row r="885" spans="1:40" ht="13.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31"/>
      <c r="AH885" s="1"/>
      <c r="AI885" s="1"/>
      <c r="AJ885" s="1"/>
      <c r="AK885" s="1"/>
      <c r="AL885" s="1"/>
      <c r="AM885" s="1"/>
      <c r="AN885" s="1"/>
    </row>
    <row r="886" spans="1:40" ht="13.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31"/>
      <c r="AH886" s="1"/>
      <c r="AI886" s="1"/>
      <c r="AJ886" s="1"/>
      <c r="AK886" s="1"/>
      <c r="AL886" s="1"/>
      <c r="AM886" s="1"/>
      <c r="AN886" s="1"/>
    </row>
    <row r="887" spans="1:40" ht="13.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31"/>
      <c r="AH887" s="1"/>
      <c r="AI887" s="1"/>
      <c r="AJ887" s="1"/>
      <c r="AK887" s="1"/>
      <c r="AL887" s="1"/>
      <c r="AM887" s="1"/>
      <c r="AN887" s="1"/>
    </row>
    <row r="888" spans="1:40" ht="13.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31"/>
      <c r="AH888" s="1"/>
      <c r="AI888" s="1"/>
      <c r="AJ888" s="1"/>
      <c r="AK888" s="1"/>
      <c r="AL888" s="1"/>
      <c r="AM888" s="1"/>
      <c r="AN888" s="1"/>
    </row>
    <row r="889" spans="1:40" ht="13.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31"/>
      <c r="AH889" s="1"/>
      <c r="AI889" s="1"/>
      <c r="AJ889" s="1"/>
      <c r="AK889" s="1"/>
      <c r="AL889" s="1"/>
      <c r="AM889" s="1"/>
      <c r="AN889" s="1"/>
    </row>
    <row r="890" spans="1:40" ht="13.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31"/>
      <c r="AH890" s="1"/>
      <c r="AI890" s="1"/>
      <c r="AJ890" s="1"/>
      <c r="AK890" s="1"/>
      <c r="AL890" s="1"/>
      <c r="AM890" s="1"/>
      <c r="AN890" s="1"/>
    </row>
    <row r="891" spans="1:40" ht="13.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31"/>
      <c r="AH891" s="1"/>
      <c r="AI891" s="1"/>
      <c r="AJ891" s="1"/>
      <c r="AK891" s="1"/>
      <c r="AL891" s="1"/>
      <c r="AM891" s="1"/>
      <c r="AN891" s="1"/>
    </row>
    <row r="892" spans="1:40" ht="13.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31"/>
      <c r="AH892" s="1"/>
      <c r="AI892" s="1"/>
      <c r="AJ892" s="1"/>
      <c r="AK892" s="1"/>
      <c r="AL892" s="1"/>
      <c r="AM892" s="1"/>
      <c r="AN892" s="1"/>
    </row>
    <row r="893" spans="1:40" ht="13.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31"/>
      <c r="AH893" s="1"/>
      <c r="AI893" s="1"/>
      <c r="AJ893" s="1"/>
      <c r="AK893" s="1"/>
      <c r="AL893" s="1"/>
      <c r="AM893" s="1"/>
      <c r="AN893" s="1"/>
    </row>
    <row r="894" spans="1:40" ht="13.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31"/>
      <c r="AH894" s="1"/>
      <c r="AI894" s="1"/>
      <c r="AJ894" s="1"/>
      <c r="AK894" s="1"/>
      <c r="AL894" s="1"/>
      <c r="AM894" s="1"/>
      <c r="AN894" s="1"/>
    </row>
    <row r="895" spans="1:40" ht="13.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31"/>
      <c r="AH895" s="1"/>
      <c r="AI895" s="1"/>
      <c r="AJ895" s="1"/>
      <c r="AK895" s="1"/>
      <c r="AL895" s="1"/>
      <c r="AM895" s="1"/>
      <c r="AN895" s="1"/>
    </row>
    <row r="896" spans="1:40" ht="13.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31"/>
      <c r="AH896" s="1"/>
      <c r="AI896" s="1"/>
      <c r="AJ896" s="1"/>
      <c r="AK896" s="1"/>
      <c r="AL896" s="1"/>
      <c r="AM896" s="1"/>
      <c r="AN896" s="1"/>
    </row>
    <row r="897" spans="1:40" ht="13.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31"/>
      <c r="AH897" s="1"/>
      <c r="AI897" s="1"/>
      <c r="AJ897" s="1"/>
      <c r="AK897" s="1"/>
      <c r="AL897" s="1"/>
      <c r="AM897" s="1"/>
      <c r="AN897" s="1"/>
    </row>
    <row r="898" spans="1:40" ht="13.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31"/>
      <c r="AH898" s="1"/>
      <c r="AI898" s="1"/>
      <c r="AJ898" s="1"/>
      <c r="AK898" s="1"/>
      <c r="AL898" s="1"/>
      <c r="AM898" s="1"/>
      <c r="AN898" s="1"/>
    </row>
    <row r="899" spans="1:40" ht="13.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31"/>
      <c r="AH899" s="1"/>
      <c r="AI899" s="1"/>
      <c r="AJ899" s="1"/>
      <c r="AK899" s="1"/>
      <c r="AL899" s="1"/>
      <c r="AM899" s="1"/>
      <c r="AN899" s="1"/>
    </row>
    <row r="900" spans="1:40" ht="13.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31"/>
      <c r="AH900" s="1"/>
      <c r="AI900" s="1"/>
      <c r="AJ900" s="1"/>
      <c r="AK900" s="1"/>
      <c r="AL900" s="1"/>
      <c r="AM900" s="1"/>
      <c r="AN900" s="1"/>
    </row>
    <row r="901" spans="1:40" ht="13.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31"/>
      <c r="AH901" s="1"/>
      <c r="AI901" s="1"/>
      <c r="AJ901" s="1"/>
      <c r="AK901" s="1"/>
      <c r="AL901" s="1"/>
      <c r="AM901" s="1"/>
      <c r="AN901" s="1"/>
    </row>
    <row r="902" spans="1:40" ht="13.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31"/>
      <c r="AH902" s="1"/>
      <c r="AI902" s="1"/>
      <c r="AJ902" s="1"/>
      <c r="AK902" s="1"/>
      <c r="AL902" s="1"/>
      <c r="AM902" s="1"/>
      <c r="AN902" s="1"/>
    </row>
    <row r="903" spans="1:40" ht="13.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31"/>
      <c r="AH903" s="1"/>
      <c r="AI903" s="1"/>
      <c r="AJ903" s="1"/>
      <c r="AK903" s="1"/>
      <c r="AL903" s="1"/>
      <c r="AM903" s="1"/>
      <c r="AN903" s="1"/>
    </row>
    <row r="904" spans="1:40" ht="13.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31"/>
      <c r="AH904" s="1"/>
      <c r="AI904" s="1"/>
      <c r="AJ904" s="1"/>
      <c r="AK904" s="1"/>
      <c r="AL904" s="1"/>
      <c r="AM904" s="1"/>
      <c r="AN904" s="1"/>
    </row>
    <row r="905" spans="1:40" ht="13.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31"/>
      <c r="AH905" s="1"/>
      <c r="AI905" s="1"/>
      <c r="AJ905" s="1"/>
      <c r="AK905" s="1"/>
      <c r="AL905" s="1"/>
      <c r="AM905" s="1"/>
      <c r="AN905" s="1"/>
    </row>
    <row r="906" spans="1:40" ht="13.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31"/>
      <c r="AH906" s="1"/>
      <c r="AI906" s="1"/>
      <c r="AJ906" s="1"/>
      <c r="AK906" s="1"/>
      <c r="AL906" s="1"/>
      <c r="AM906" s="1"/>
      <c r="AN906" s="1"/>
    </row>
    <row r="907" spans="1:40" ht="13.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31"/>
      <c r="AH907" s="1"/>
      <c r="AI907" s="1"/>
      <c r="AJ907" s="1"/>
      <c r="AK907" s="1"/>
      <c r="AL907" s="1"/>
      <c r="AM907" s="1"/>
      <c r="AN907" s="1"/>
    </row>
    <row r="908" spans="1:40" ht="13.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31"/>
      <c r="AH908" s="1"/>
      <c r="AI908" s="1"/>
      <c r="AJ908" s="1"/>
      <c r="AK908" s="1"/>
      <c r="AL908" s="1"/>
      <c r="AM908" s="1"/>
      <c r="AN908" s="1"/>
    </row>
    <row r="909" spans="1:40" ht="13.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31"/>
      <c r="AH909" s="1"/>
      <c r="AI909" s="1"/>
      <c r="AJ909" s="1"/>
      <c r="AK909" s="1"/>
      <c r="AL909" s="1"/>
      <c r="AM909" s="1"/>
      <c r="AN909" s="1"/>
    </row>
    <row r="910" spans="1:40" ht="13.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31"/>
      <c r="AH910" s="1"/>
      <c r="AI910" s="1"/>
      <c r="AJ910" s="1"/>
      <c r="AK910" s="1"/>
      <c r="AL910" s="1"/>
      <c r="AM910" s="1"/>
      <c r="AN910" s="1"/>
    </row>
    <row r="911" spans="1:40" ht="13.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31"/>
      <c r="AH911" s="1"/>
      <c r="AI911" s="1"/>
      <c r="AJ911" s="1"/>
      <c r="AK911" s="1"/>
      <c r="AL911" s="1"/>
      <c r="AM911" s="1"/>
      <c r="AN911" s="1"/>
    </row>
    <row r="912" spans="1:40" ht="13.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31"/>
      <c r="AH912" s="1"/>
      <c r="AI912" s="1"/>
      <c r="AJ912" s="1"/>
      <c r="AK912" s="1"/>
      <c r="AL912" s="1"/>
      <c r="AM912" s="1"/>
      <c r="AN912" s="1"/>
    </row>
    <row r="913" spans="1:40" ht="13.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31"/>
      <c r="AH913" s="1"/>
      <c r="AI913" s="1"/>
      <c r="AJ913" s="1"/>
      <c r="AK913" s="1"/>
      <c r="AL913" s="1"/>
      <c r="AM913" s="1"/>
      <c r="AN913" s="1"/>
    </row>
    <row r="914" spans="1:40" ht="13.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31"/>
      <c r="AH914" s="1"/>
      <c r="AI914" s="1"/>
      <c r="AJ914" s="1"/>
      <c r="AK914" s="1"/>
      <c r="AL914" s="1"/>
      <c r="AM914" s="1"/>
      <c r="AN914" s="1"/>
    </row>
    <row r="915" spans="1:40" ht="13.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31"/>
      <c r="AH915" s="1"/>
      <c r="AI915" s="1"/>
      <c r="AJ915" s="1"/>
      <c r="AK915" s="1"/>
      <c r="AL915" s="1"/>
      <c r="AM915" s="1"/>
      <c r="AN915" s="1"/>
    </row>
    <row r="916" spans="1:40" ht="13.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31"/>
      <c r="AH916" s="1"/>
      <c r="AI916" s="1"/>
      <c r="AJ916" s="1"/>
      <c r="AK916" s="1"/>
      <c r="AL916" s="1"/>
      <c r="AM916" s="1"/>
      <c r="AN916" s="1"/>
    </row>
    <row r="917" spans="1:40" ht="13.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31"/>
      <c r="AH917" s="1"/>
      <c r="AI917" s="1"/>
      <c r="AJ917" s="1"/>
      <c r="AK917" s="1"/>
      <c r="AL917" s="1"/>
      <c r="AM917" s="1"/>
      <c r="AN917" s="1"/>
    </row>
    <row r="918" spans="1:40" ht="13.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31"/>
      <c r="AH918" s="1"/>
      <c r="AI918" s="1"/>
      <c r="AJ918" s="1"/>
      <c r="AK918" s="1"/>
      <c r="AL918" s="1"/>
      <c r="AM918" s="1"/>
      <c r="AN918" s="1"/>
    </row>
    <row r="919" spans="1:40" ht="13.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31"/>
      <c r="AH919" s="1"/>
      <c r="AI919" s="1"/>
      <c r="AJ919" s="1"/>
      <c r="AK919" s="1"/>
      <c r="AL919" s="1"/>
      <c r="AM919" s="1"/>
      <c r="AN919" s="1"/>
    </row>
    <row r="920" spans="1:40" ht="13.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31"/>
      <c r="AH920" s="1"/>
      <c r="AI920" s="1"/>
      <c r="AJ920" s="1"/>
      <c r="AK920" s="1"/>
      <c r="AL920" s="1"/>
      <c r="AM920" s="1"/>
      <c r="AN920" s="1"/>
    </row>
    <row r="921" spans="1:40" ht="13.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31"/>
      <c r="AH921" s="1"/>
      <c r="AI921" s="1"/>
      <c r="AJ921" s="1"/>
      <c r="AK921" s="1"/>
      <c r="AL921" s="1"/>
      <c r="AM921" s="1"/>
      <c r="AN921" s="1"/>
    </row>
    <row r="922" spans="1:40" ht="13.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31"/>
      <c r="AH922" s="1"/>
      <c r="AI922" s="1"/>
      <c r="AJ922" s="1"/>
      <c r="AK922" s="1"/>
      <c r="AL922" s="1"/>
      <c r="AM922" s="1"/>
      <c r="AN922" s="1"/>
    </row>
    <row r="923" spans="1:40" ht="13.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31"/>
      <c r="AH923" s="1"/>
      <c r="AI923" s="1"/>
      <c r="AJ923" s="1"/>
      <c r="AK923" s="1"/>
      <c r="AL923" s="1"/>
      <c r="AM923" s="1"/>
      <c r="AN923" s="1"/>
    </row>
    <row r="924" spans="1:40" ht="13.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31"/>
      <c r="AH924" s="1"/>
      <c r="AI924" s="1"/>
      <c r="AJ924" s="1"/>
      <c r="AK924" s="1"/>
      <c r="AL924" s="1"/>
      <c r="AM924" s="1"/>
      <c r="AN924" s="1"/>
    </row>
    <row r="925" spans="1:40" ht="13.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31"/>
      <c r="AH925" s="1"/>
      <c r="AI925" s="1"/>
      <c r="AJ925" s="1"/>
      <c r="AK925" s="1"/>
      <c r="AL925" s="1"/>
      <c r="AM925" s="1"/>
      <c r="AN925" s="1"/>
    </row>
    <row r="926" spans="1:40" ht="13.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31"/>
      <c r="AH926" s="1"/>
      <c r="AI926" s="1"/>
      <c r="AJ926" s="1"/>
      <c r="AK926" s="1"/>
      <c r="AL926" s="1"/>
      <c r="AM926" s="1"/>
      <c r="AN926" s="1"/>
    </row>
    <row r="927" spans="1:40" ht="13.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31"/>
      <c r="AH927" s="1"/>
      <c r="AI927" s="1"/>
      <c r="AJ927" s="1"/>
      <c r="AK927" s="1"/>
      <c r="AL927" s="1"/>
      <c r="AM927" s="1"/>
      <c r="AN927" s="1"/>
    </row>
    <row r="928" spans="1:40" ht="13.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31"/>
      <c r="AH928" s="1"/>
      <c r="AI928" s="1"/>
      <c r="AJ928" s="1"/>
      <c r="AK928" s="1"/>
      <c r="AL928" s="1"/>
      <c r="AM928" s="1"/>
      <c r="AN928" s="1"/>
    </row>
    <row r="929" spans="1:40" ht="13.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31"/>
      <c r="AH929" s="1"/>
      <c r="AI929" s="1"/>
      <c r="AJ929" s="1"/>
      <c r="AK929" s="1"/>
      <c r="AL929" s="1"/>
      <c r="AM929" s="1"/>
      <c r="AN929" s="1"/>
    </row>
    <row r="930" spans="1:40" ht="13.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31"/>
      <c r="AH930" s="1"/>
      <c r="AI930" s="1"/>
      <c r="AJ930" s="1"/>
      <c r="AK930" s="1"/>
      <c r="AL930" s="1"/>
      <c r="AM930" s="1"/>
      <c r="AN930" s="1"/>
    </row>
    <row r="931" spans="1:40" ht="13.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31"/>
      <c r="AH931" s="1"/>
      <c r="AI931" s="1"/>
      <c r="AJ931" s="1"/>
      <c r="AK931" s="1"/>
      <c r="AL931" s="1"/>
      <c r="AM931" s="1"/>
      <c r="AN931" s="1"/>
    </row>
    <row r="932" spans="1:40" ht="13.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31"/>
      <c r="AH932" s="1"/>
      <c r="AI932" s="1"/>
      <c r="AJ932" s="1"/>
      <c r="AK932" s="1"/>
      <c r="AL932" s="1"/>
      <c r="AM932" s="1"/>
      <c r="AN932" s="1"/>
    </row>
    <row r="933" spans="1:40" ht="13.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31"/>
      <c r="AH933" s="1"/>
      <c r="AI933" s="1"/>
      <c r="AJ933" s="1"/>
      <c r="AK933" s="1"/>
      <c r="AL933" s="1"/>
      <c r="AM933" s="1"/>
      <c r="AN933" s="1"/>
    </row>
    <row r="934" spans="1:40" ht="13.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31"/>
      <c r="AH934" s="1"/>
      <c r="AI934" s="1"/>
      <c r="AJ934" s="1"/>
      <c r="AK934" s="1"/>
      <c r="AL934" s="1"/>
      <c r="AM934" s="1"/>
      <c r="AN934" s="1"/>
    </row>
    <row r="935" spans="1:40" ht="13.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31"/>
      <c r="AH935" s="1"/>
      <c r="AI935" s="1"/>
      <c r="AJ935" s="1"/>
      <c r="AK935" s="1"/>
      <c r="AL935" s="1"/>
      <c r="AM935" s="1"/>
      <c r="AN935" s="1"/>
    </row>
    <row r="936" spans="1:40" ht="13.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31"/>
      <c r="AH936" s="1"/>
      <c r="AI936" s="1"/>
      <c r="AJ936" s="1"/>
      <c r="AK936" s="1"/>
      <c r="AL936" s="1"/>
      <c r="AM936" s="1"/>
      <c r="AN936" s="1"/>
    </row>
    <row r="937" spans="1:40" ht="13.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31"/>
      <c r="AH937" s="1"/>
      <c r="AI937" s="1"/>
      <c r="AJ937" s="1"/>
      <c r="AK937" s="1"/>
      <c r="AL937" s="1"/>
      <c r="AM937" s="1"/>
      <c r="AN937" s="1"/>
    </row>
    <row r="938" spans="1:40" ht="13.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31"/>
      <c r="AH938" s="1"/>
      <c r="AI938" s="1"/>
      <c r="AJ938" s="1"/>
      <c r="AK938" s="1"/>
      <c r="AL938" s="1"/>
      <c r="AM938" s="1"/>
      <c r="AN938" s="1"/>
    </row>
    <row r="939" spans="1:40" ht="13.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31"/>
      <c r="AH939" s="1"/>
      <c r="AI939" s="1"/>
      <c r="AJ939" s="1"/>
      <c r="AK939" s="1"/>
      <c r="AL939" s="1"/>
      <c r="AM939" s="1"/>
      <c r="AN939" s="1"/>
    </row>
    <row r="940" spans="1:40" ht="13.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31"/>
      <c r="AH940" s="1"/>
      <c r="AI940" s="1"/>
      <c r="AJ940" s="1"/>
      <c r="AK940" s="1"/>
      <c r="AL940" s="1"/>
      <c r="AM940" s="1"/>
      <c r="AN940" s="1"/>
    </row>
    <row r="941" spans="1:40" ht="13.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31"/>
      <c r="AH941" s="1"/>
      <c r="AI941" s="1"/>
      <c r="AJ941" s="1"/>
      <c r="AK941" s="1"/>
      <c r="AL941" s="1"/>
      <c r="AM941" s="1"/>
      <c r="AN941" s="1"/>
    </row>
    <row r="942" spans="1:40" ht="13.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31"/>
      <c r="AH942" s="1"/>
      <c r="AI942" s="1"/>
      <c r="AJ942" s="1"/>
      <c r="AK942" s="1"/>
      <c r="AL942" s="1"/>
      <c r="AM942" s="1"/>
      <c r="AN942" s="1"/>
    </row>
    <row r="943" spans="1:40" ht="13.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31"/>
      <c r="AH943" s="1"/>
      <c r="AI943" s="1"/>
      <c r="AJ943" s="1"/>
      <c r="AK943" s="1"/>
      <c r="AL943" s="1"/>
      <c r="AM943" s="1"/>
      <c r="AN943" s="1"/>
    </row>
    <row r="944" spans="1:40" ht="13.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31"/>
      <c r="AH944" s="1"/>
      <c r="AI944" s="1"/>
      <c r="AJ944" s="1"/>
      <c r="AK944" s="1"/>
      <c r="AL944" s="1"/>
      <c r="AM944" s="1"/>
      <c r="AN944" s="1"/>
    </row>
    <row r="945" spans="1:40" ht="13.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31"/>
      <c r="AH945" s="1"/>
      <c r="AI945" s="1"/>
      <c r="AJ945" s="1"/>
      <c r="AK945" s="1"/>
      <c r="AL945" s="1"/>
      <c r="AM945" s="1"/>
      <c r="AN945" s="1"/>
    </row>
    <row r="946" spans="1:40" ht="13.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31"/>
      <c r="AH946" s="1"/>
      <c r="AI946" s="1"/>
      <c r="AJ946" s="1"/>
      <c r="AK946" s="1"/>
      <c r="AL946" s="1"/>
      <c r="AM946" s="1"/>
      <c r="AN946" s="1"/>
    </row>
    <row r="947" spans="1:40" ht="13.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31"/>
      <c r="AH947" s="1"/>
      <c r="AI947" s="1"/>
      <c r="AJ947" s="1"/>
      <c r="AK947" s="1"/>
      <c r="AL947" s="1"/>
      <c r="AM947" s="1"/>
      <c r="AN947" s="1"/>
    </row>
    <row r="948" spans="1:40" ht="13.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31"/>
      <c r="AH948" s="1"/>
      <c r="AI948" s="1"/>
      <c r="AJ948" s="1"/>
      <c r="AK948" s="1"/>
      <c r="AL948" s="1"/>
      <c r="AM948" s="1"/>
      <c r="AN948" s="1"/>
    </row>
    <row r="949" spans="1:40" ht="13.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31"/>
      <c r="AH949" s="1"/>
      <c r="AI949" s="1"/>
      <c r="AJ949" s="1"/>
      <c r="AK949" s="1"/>
      <c r="AL949" s="1"/>
      <c r="AM949" s="1"/>
      <c r="AN949" s="1"/>
    </row>
    <row r="950" spans="1:40" ht="13.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31"/>
      <c r="AH950" s="1"/>
      <c r="AI950" s="1"/>
      <c r="AJ950" s="1"/>
      <c r="AK950" s="1"/>
      <c r="AL950" s="1"/>
      <c r="AM950" s="1"/>
      <c r="AN950" s="1"/>
    </row>
    <row r="951" spans="1:40" ht="13.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31"/>
      <c r="AH951" s="1"/>
      <c r="AI951" s="1"/>
      <c r="AJ951" s="1"/>
      <c r="AK951" s="1"/>
      <c r="AL951" s="1"/>
      <c r="AM951" s="1"/>
      <c r="AN951" s="1"/>
    </row>
    <row r="952" spans="1:40" ht="13.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31"/>
      <c r="AH952" s="1"/>
      <c r="AI952" s="1"/>
      <c r="AJ952" s="1"/>
      <c r="AK952" s="1"/>
      <c r="AL952" s="1"/>
      <c r="AM952" s="1"/>
      <c r="AN952" s="1"/>
    </row>
    <row r="953" spans="1:40" ht="13.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31"/>
      <c r="AH953" s="1"/>
      <c r="AI953" s="1"/>
      <c r="AJ953" s="1"/>
      <c r="AK953" s="1"/>
      <c r="AL953" s="1"/>
      <c r="AM953" s="1"/>
      <c r="AN953" s="1"/>
    </row>
    <row r="954" spans="1:40" ht="13.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31"/>
      <c r="AH954" s="1"/>
      <c r="AI954" s="1"/>
      <c r="AJ954" s="1"/>
      <c r="AK954" s="1"/>
      <c r="AL954" s="1"/>
      <c r="AM954" s="1"/>
      <c r="AN954" s="1"/>
    </row>
    <row r="955" spans="1:40" ht="13.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31"/>
      <c r="AH955" s="1"/>
      <c r="AI955" s="1"/>
      <c r="AJ955" s="1"/>
      <c r="AK955" s="1"/>
      <c r="AL955" s="1"/>
      <c r="AM955" s="1"/>
      <c r="AN955" s="1"/>
    </row>
    <row r="956" spans="1:40" ht="13.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31"/>
      <c r="AH956" s="1"/>
      <c r="AI956" s="1"/>
      <c r="AJ956" s="1"/>
      <c r="AK956" s="1"/>
      <c r="AL956" s="1"/>
      <c r="AM956" s="1"/>
      <c r="AN956" s="1"/>
    </row>
    <row r="957" spans="1:40" ht="13.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31"/>
      <c r="AH957" s="1"/>
      <c r="AI957" s="1"/>
      <c r="AJ957" s="1"/>
      <c r="AK957" s="1"/>
      <c r="AL957" s="1"/>
      <c r="AM957" s="1"/>
      <c r="AN957" s="1"/>
    </row>
    <row r="958" spans="1:40" ht="13.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31"/>
      <c r="AH958" s="1"/>
      <c r="AI958" s="1"/>
      <c r="AJ958" s="1"/>
      <c r="AK958" s="1"/>
      <c r="AL958" s="1"/>
      <c r="AM958" s="1"/>
      <c r="AN958" s="1"/>
    </row>
    <row r="959" spans="1:40" ht="13.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31"/>
      <c r="AH959" s="1"/>
      <c r="AI959" s="1"/>
      <c r="AJ959" s="1"/>
      <c r="AK959" s="1"/>
      <c r="AL959" s="1"/>
      <c r="AM959" s="1"/>
      <c r="AN959" s="1"/>
    </row>
    <row r="960" spans="1:40" ht="13.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31"/>
      <c r="AH960" s="1"/>
      <c r="AI960" s="1"/>
      <c r="AJ960" s="1"/>
      <c r="AK960" s="1"/>
      <c r="AL960" s="1"/>
      <c r="AM960" s="1"/>
      <c r="AN960" s="1"/>
    </row>
    <row r="961" spans="1:40" ht="13.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31"/>
      <c r="AH961" s="1"/>
      <c r="AI961" s="1"/>
      <c r="AJ961" s="1"/>
      <c r="AK961" s="1"/>
      <c r="AL961" s="1"/>
      <c r="AM961" s="1"/>
      <c r="AN961" s="1"/>
    </row>
    <row r="962" spans="1:40" ht="13.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31"/>
      <c r="AH962" s="1"/>
      <c r="AI962" s="1"/>
      <c r="AJ962" s="1"/>
      <c r="AK962" s="1"/>
      <c r="AL962" s="1"/>
      <c r="AM962" s="1"/>
      <c r="AN962" s="1"/>
    </row>
    <row r="963" spans="1:40" ht="13.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31"/>
      <c r="AH963" s="1"/>
      <c r="AI963" s="1"/>
      <c r="AJ963" s="1"/>
      <c r="AK963" s="1"/>
      <c r="AL963" s="1"/>
      <c r="AM963" s="1"/>
      <c r="AN963" s="1"/>
    </row>
    <row r="964" spans="1:40" ht="13.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31"/>
      <c r="AH964" s="1"/>
      <c r="AI964" s="1"/>
      <c r="AJ964" s="1"/>
      <c r="AK964" s="1"/>
      <c r="AL964" s="1"/>
      <c r="AM964" s="1"/>
      <c r="AN964" s="1"/>
    </row>
    <row r="965" spans="1:40" ht="13.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31"/>
      <c r="AH965" s="1"/>
      <c r="AI965" s="1"/>
      <c r="AJ965" s="1"/>
      <c r="AK965" s="1"/>
      <c r="AL965" s="1"/>
      <c r="AM965" s="1"/>
      <c r="AN965" s="1"/>
    </row>
    <row r="966" spans="1:40" ht="13.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31"/>
      <c r="AH966" s="1"/>
      <c r="AI966" s="1"/>
      <c r="AJ966" s="1"/>
      <c r="AK966" s="1"/>
      <c r="AL966" s="1"/>
      <c r="AM966" s="1"/>
      <c r="AN966" s="1"/>
    </row>
    <row r="967" spans="1:40" ht="13.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31"/>
      <c r="AH967" s="1"/>
      <c r="AI967" s="1"/>
      <c r="AJ967" s="1"/>
      <c r="AK967" s="1"/>
      <c r="AL967" s="1"/>
      <c r="AM967" s="1"/>
      <c r="AN967" s="1"/>
    </row>
    <row r="968" spans="1:40" ht="13.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31"/>
      <c r="AH968" s="1"/>
      <c r="AI968" s="1"/>
      <c r="AJ968" s="1"/>
      <c r="AK968" s="1"/>
      <c r="AL968" s="1"/>
      <c r="AM968" s="1"/>
      <c r="AN968" s="1"/>
    </row>
    <row r="969" spans="1:40" ht="13.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31"/>
      <c r="AH969" s="1"/>
      <c r="AI969" s="1"/>
      <c r="AJ969" s="1"/>
      <c r="AK969" s="1"/>
      <c r="AL969" s="1"/>
      <c r="AM969" s="1"/>
      <c r="AN969" s="1"/>
    </row>
    <row r="970" spans="1:40" ht="13.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31"/>
      <c r="AH970" s="1"/>
      <c r="AI970" s="1"/>
      <c r="AJ970" s="1"/>
      <c r="AK970" s="1"/>
      <c r="AL970" s="1"/>
      <c r="AM970" s="1"/>
      <c r="AN970" s="1"/>
    </row>
    <row r="971" spans="1:40" ht="13.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31"/>
      <c r="AH971" s="1"/>
      <c r="AI971" s="1"/>
      <c r="AJ971" s="1"/>
      <c r="AK971" s="1"/>
      <c r="AL971" s="1"/>
      <c r="AM971" s="1"/>
      <c r="AN971" s="1"/>
    </row>
    <row r="972" spans="1:40" ht="13.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31"/>
      <c r="AH972" s="1"/>
      <c r="AI972" s="1"/>
      <c r="AJ972" s="1"/>
      <c r="AK972" s="1"/>
      <c r="AL972" s="1"/>
      <c r="AM972" s="1"/>
      <c r="AN972" s="1"/>
    </row>
    <row r="973" spans="1:40" ht="13.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31"/>
      <c r="AH973" s="1"/>
      <c r="AI973" s="1"/>
      <c r="AJ973" s="1"/>
      <c r="AK973" s="1"/>
      <c r="AL973" s="1"/>
      <c r="AM973" s="1"/>
      <c r="AN973" s="1"/>
    </row>
    <row r="974" spans="1:40" ht="13.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31"/>
      <c r="AH974" s="1"/>
      <c r="AI974" s="1"/>
      <c r="AJ974" s="1"/>
      <c r="AK974" s="1"/>
      <c r="AL974" s="1"/>
      <c r="AM974" s="1"/>
      <c r="AN974" s="1"/>
    </row>
    <row r="975" spans="1:40" ht="13.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31"/>
      <c r="AH975" s="1"/>
      <c r="AI975" s="1"/>
      <c r="AJ975" s="1"/>
      <c r="AK975" s="1"/>
      <c r="AL975" s="1"/>
      <c r="AM975" s="1"/>
      <c r="AN975" s="1"/>
    </row>
    <row r="976" spans="1:40" ht="13.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31"/>
      <c r="AH976" s="1"/>
      <c r="AI976" s="1"/>
      <c r="AJ976" s="1"/>
      <c r="AK976" s="1"/>
      <c r="AL976" s="1"/>
      <c r="AM976" s="1"/>
      <c r="AN976" s="1"/>
    </row>
    <row r="977" spans="1:40" ht="13.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31"/>
      <c r="AH977" s="1"/>
      <c r="AI977" s="1"/>
      <c r="AJ977" s="1"/>
      <c r="AK977" s="1"/>
      <c r="AL977" s="1"/>
      <c r="AM977" s="1"/>
      <c r="AN977" s="1"/>
    </row>
    <row r="978" spans="1:40" ht="13.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31"/>
      <c r="AH978" s="1"/>
      <c r="AI978" s="1"/>
      <c r="AJ978" s="1"/>
      <c r="AK978" s="1"/>
      <c r="AL978" s="1"/>
      <c r="AM978" s="1"/>
      <c r="AN978" s="1"/>
    </row>
    <row r="979" spans="1:40" ht="13.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31"/>
      <c r="AH979" s="1"/>
      <c r="AI979" s="1"/>
      <c r="AJ979" s="1"/>
      <c r="AK979" s="1"/>
      <c r="AL979" s="1"/>
      <c r="AM979" s="1"/>
      <c r="AN979" s="1"/>
    </row>
    <row r="980" spans="1:40" ht="13.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31"/>
      <c r="AH980" s="1"/>
      <c r="AI980" s="1"/>
      <c r="AJ980" s="1"/>
      <c r="AK980" s="1"/>
      <c r="AL980" s="1"/>
      <c r="AM980" s="1"/>
      <c r="AN980" s="1"/>
    </row>
    <row r="981" spans="1:40" ht="13.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31"/>
      <c r="AH981" s="1"/>
      <c r="AI981" s="1"/>
      <c r="AJ981" s="1"/>
      <c r="AK981" s="1"/>
      <c r="AL981" s="1"/>
      <c r="AM981" s="1"/>
      <c r="AN981" s="1"/>
    </row>
    <row r="982" spans="1:40" ht="13.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31"/>
      <c r="AH982" s="1"/>
      <c r="AI982" s="1"/>
      <c r="AJ982" s="1"/>
      <c r="AK982" s="1"/>
      <c r="AL982" s="1"/>
      <c r="AM982" s="1"/>
      <c r="AN982" s="1"/>
    </row>
    <row r="983" spans="1:40" ht="13.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31"/>
      <c r="AH983" s="1"/>
      <c r="AI983" s="1"/>
      <c r="AJ983" s="1"/>
      <c r="AK983" s="1"/>
      <c r="AL983" s="1"/>
      <c r="AM983" s="1"/>
      <c r="AN983" s="1"/>
    </row>
    <row r="984" spans="1:40" ht="13.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31"/>
      <c r="AH984" s="1"/>
      <c r="AI984" s="1"/>
      <c r="AJ984" s="1"/>
      <c r="AK984" s="1"/>
      <c r="AL984" s="1"/>
      <c r="AM984" s="1"/>
      <c r="AN984" s="1"/>
    </row>
    <row r="985" spans="1:40" ht="13.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31"/>
      <c r="AH985" s="1"/>
      <c r="AI985" s="1"/>
      <c r="AJ985" s="1"/>
      <c r="AK985" s="1"/>
      <c r="AL985" s="1"/>
      <c r="AM985" s="1"/>
      <c r="AN985" s="1"/>
    </row>
    <row r="986" spans="1:40" ht="13.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31"/>
      <c r="AH986" s="1"/>
      <c r="AI986" s="1"/>
      <c r="AJ986" s="1"/>
      <c r="AK986" s="1"/>
      <c r="AL986" s="1"/>
      <c r="AM986" s="1"/>
      <c r="AN986" s="1"/>
    </row>
    <row r="987" spans="1:40" ht="13.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31"/>
      <c r="AH987" s="1"/>
      <c r="AI987" s="1"/>
      <c r="AJ987" s="1"/>
      <c r="AK987" s="1"/>
      <c r="AL987" s="1"/>
      <c r="AM987" s="1"/>
      <c r="AN987" s="1"/>
    </row>
    <row r="988" spans="1:40" ht="13.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31"/>
      <c r="AH988" s="1"/>
      <c r="AI988" s="1"/>
      <c r="AJ988" s="1"/>
      <c r="AK988" s="1"/>
      <c r="AL988" s="1"/>
      <c r="AM988" s="1"/>
      <c r="AN988" s="1"/>
    </row>
    <row r="989" spans="1:40" ht="13.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31"/>
      <c r="AH989" s="1"/>
      <c r="AI989" s="1"/>
      <c r="AJ989" s="1"/>
      <c r="AK989" s="1"/>
      <c r="AL989" s="1"/>
      <c r="AM989" s="1"/>
      <c r="AN989" s="1"/>
    </row>
    <row r="990" spans="1:40" ht="13.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31"/>
      <c r="AH990" s="1"/>
      <c r="AI990" s="1"/>
      <c r="AJ990" s="1"/>
      <c r="AK990" s="1"/>
      <c r="AL990" s="1"/>
      <c r="AM990" s="1"/>
      <c r="AN990" s="1"/>
    </row>
    <row r="991" spans="1:40" ht="13.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31"/>
      <c r="AH991" s="1"/>
      <c r="AI991" s="1"/>
      <c r="AJ991" s="1"/>
      <c r="AK991" s="1"/>
      <c r="AL991" s="1"/>
      <c r="AM991" s="1"/>
      <c r="AN991" s="1"/>
    </row>
    <row r="992" spans="1:40" ht="13.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31"/>
      <c r="AH992" s="1"/>
      <c r="AI992" s="1"/>
      <c r="AJ992" s="1"/>
      <c r="AK992" s="1"/>
      <c r="AL992" s="1"/>
      <c r="AM992" s="1"/>
      <c r="AN992" s="1"/>
    </row>
    <row r="993" spans="1:40" ht="13.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31"/>
      <c r="AH993" s="1"/>
      <c r="AI993" s="1"/>
      <c r="AJ993" s="1"/>
      <c r="AK993" s="1"/>
      <c r="AL993" s="1"/>
      <c r="AM993" s="1"/>
      <c r="AN993" s="1"/>
    </row>
    <row r="994" spans="1:40" ht="13.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31"/>
      <c r="AH994" s="1"/>
      <c r="AI994" s="1"/>
      <c r="AJ994" s="1"/>
      <c r="AK994" s="1"/>
      <c r="AL994" s="1"/>
      <c r="AM994" s="1"/>
      <c r="AN994" s="1"/>
    </row>
    <row r="995" spans="1:40" ht="13.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31"/>
      <c r="AH995" s="1"/>
      <c r="AI995" s="1"/>
      <c r="AJ995" s="1"/>
      <c r="AK995" s="1"/>
      <c r="AL995" s="1"/>
      <c r="AM995" s="1"/>
      <c r="AN995" s="1"/>
    </row>
    <row r="996" spans="1:40" ht="13.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31"/>
      <c r="AH996" s="1"/>
      <c r="AI996" s="1"/>
      <c r="AJ996" s="1"/>
      <c r="AK996" s="1"/>
      <c r="AL996" s="1"/>
      <c r="AM996" s="1"/>
      <c r="AN996" s="1"/>
    </row>
    <row r="997" spans="1:40" ht="13.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31"/>
      <c r="AH997" s="1"/>
      <c r="AI997" s="1"/>
      <c r="AJ997" s="1"/>
      <c r="AK997" s="1"/>
      <c r="AL997" s="1"/>
      <c r="AM997" s="1"/>
      <c r="AN997" s="1"/>
    </row>
    <row r="998" spans="1:40" ht="13.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31"/>
      <c r="AH998" s="1"/>
      <c r="AI998" s="1"/>
      <c r="AJ998" s="1"/>
      <c r="AK998" s="1"/>
      <c r="AL998" s="1"/>
      <c r="AM998" s="1"/>
      <c r="AN998" s="1"/>
    </row>
    <row r="999" spans="1:40" ht="13.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31"/>
      <c r="AH999" s="1"/>
      <c r="AI999" s="1"/>
      <c r="AJ999" s="1"/>
      <c r="AK999" s="1"/>
      <c r="AL999" s="1"/>
      <c r="AM999" s="1"/>
      <c r="AN999" s="1"/>
    </row>
    <row r="1000" spans="1:40" ht="13.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31"/>
      <c r="AH1000" s="1"/>
      <c r="AI1000" s="1"/>
      <c r="AJ1000" s="1"/>
      <c r="AK1000" s="1"/>
      <c r="AL1000" s="1"/>
      <c r="AM1000" s="1"/>
      <c r="AN1000" s="1"/>
    </row>
  </sheetData>
  <mergeCells count="101">
    <mergeCell ref="O54:T54"/>
    <mergeCell ref="U54:Z54"/>
    <mergeCell ref="AA54:AF54"/>
    <mergeCell ref="I52:N52"/>
    <mergeCell ref="O52:T52"/>
    <mergeCell ref="U52:Z52"/>
    <mergeCell ref="AA52:AF52"/>
    <mergeCell ref="O53:T53"/>
    <mergeCell ref="U53:Z53"/>
    <mergeCell ref="AA53:AF53"/>
    <mergeCell ref="AE5:AF5"/>
    <mergeCell ref="AI5:AN5"/>
    <mergeCell ref="AI6:AN11"/>
    <mergeCell ref="AI12:AN17"/>
    <mergeCell ref="AI46:AK46"/>
    <mergeCell ref="AL46:AN46"/>
    <mergeCell ref="B2:F2"/>
    <mergeCell ref="C4:H4"/>
    <mergeCell ref="I4:N4"/>
    <mergeCell ref="O4:T4"/>
    <mergeCell ref="U4:Z4"/>
    <mergeCell ref="AA4:AF4"/>
    <mergeCell ref="C5:D5"/>
    <mergeCell ref="M5:N5"/>
    <mergeCell ref="O5:P5"/>
    <mergeCell ref="Q5:R5"/>
    <mergeCell ref="S5:T5"/>
    <mergeCell ref="U5:V5"/>
    <mergeCell ref="W5:X5"/>
    <mergeCell ref="Y5:Z5"/>
    <mergeCell ref="AA5:AB5"/>
    <mergeCell ref="AC5:AD5"/>
    <mergeCell ref="AA51:AB51"/>
    <mergeCell ref="AC51:AD51"/>
    <mergeCell ref="AE51:AF51"/>
    <mergeCell ref="M51:N51"/>
    <mergeCell ref="O51:P51"/>
    <mergeCell ref="Q51:R51"/>
    <mergeCell ref="S51:T51"/>
    <mergeCell ref="U51:V51"/>
    <mergeCell ref="W51:X51"/>
    <mergeCell ref="Y51:Z51"/>
    <mergeCell ref="AA50:AB50"/>
    <mergeCell ref="AC50:AD50"/>
    <mergeCell ref="AE50:AF50"/>
    <mergeCell ref="M50:N50"/>
    <mergeCell ref="O50:P50"/>
    <mergeCell ref="Q50:R50"/>
    <mergeCell ref="S50:T50"/>
    <mergeCell ref="U50:V50"/>
    <mergeCell ref="W50:X50"/>
    <mergeCell ref="Y50:Z50"/>
    <mergeCell ref="AA49:AB49"/>
    <mergeCell ref="AC49:AD49"/>
    <mergeCell ref="AE49:AF49"/>
    <mergeCell ref="M49:N49"/>
    <mergeCell ref="O49:P49"/>
    <mergeCell ref="Q49:R49"/>
    <mergeCell ref="S49:T49"/>
    <mergeCell ref="U49:V49"/>
    <mergeCell ref="W49:X49"/>
    <mergeCell ref="Y49:Z49"/>
    <mergeCell ref="AA48:AB48"/>
    <mergeCell ref="AC48:AD48"/>
    <mergeCell ref="AE48:AF48"/>
    <mergeCell ref="M48:N48"/>
    <mergeCell ref="O48:P48"/>
    <mergeCell ref="Q48:R48"/>
    <mergeCell ref="S48:T48"/>
    <mergeCell ref="U48:V48"/>
    <mergeCell ref="W48:X48"/>
    <mergeCell ref="Y48:Z48"/>
    <mergeCell ref="C53:H53"/>
    <mergeCell ref="C54:H54"/>
    <mergeCell ref="C50:D50"/>
    <mergeCell ref="C51:D51"/>
    <mergeCell ref="E51:F51"/>
    <mergeCell ref="G51:H51"/>
    <mergeCell ref="I51:J51"/>
    <mergeCell ref="K51:L51"/>
    <mergeCell ref="C52:H52"/>
    <mergeCell ref="I53:N53"/>
    <mergeCell ref="I54:N54"/>
    <mergeCell ref="G50:H50"/>
    <mergeCell ref="I50:J50"/>
    <mergeCell ref="C49:D49"/>
    <mergeCell ref="E49:F49"/>
    <mergeCell ref="G49:H49"/>
    <mergeCell ref="I49:J49"/>
    <mergeCell ref="K49:L49"/>
    <mergeCell ref="E50:F50"/>
    <mergeCell ref="K50:L50"/>
    <mergeCell ref="I5:J5"/>
    <mergeCell ref="K5:L5"/>
    <mergeCell ref="E5:F5"/>
    <mergeCell ref="G5:H5"/>
    <mergeCell ref="C48:D48"/>
    <mergeCell ref="E48:F48"/>
    <mergeCell ref="G48:H48"/>
    <mergeCell ref="I48:J48"/>
    <mergeCell ref="K48:L48"/>
  </mergeCells>
  <pageMargins left="0.7" right="0.7" top="0.75" bottom="0.75" header="0" footer="0"/>
  <pageSetup scale="4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1000"/>
  <sheetViews>
    <sheetView view="pageBreakPreview" zoomScale="60" zoomScaleNormal="100" workbookViewId="0">
      <selection activeCell="O31" sqref="O31:T31"/>
    </sheetView>
  </sheetViews>
  <sheetFormatPr defaultColWidth="12.59765625" defaultRowHeight="15" customHeight="1" x14ac:dyDescent="0.25"/>
  <cols>
    <col min="1" max="1" width="5" customWidth="1"/>
    <col min="2" max="2" width="15.59765625" customWidth="1"/>
    <col min="3" max="32" width="5.5" customWidth="1"/>
    <col min="33" max="33" width="1.59765625" customWidth="1"/>
    <col min="34" max="34" width="21.5" customWidth="1"/>
    <col min="35" max="40" width="5.8984375" customWidth="1"/>
  </cols>
  <sheetData>
    <row r="1" spans="1:40" ht="13.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row>
    <row r="2" spans="1:40" ht="15" customHeight="1" x14ac:dyDescent="0.25">
      <c r="A2" s="1"/>
      <c r="B2" s="125" t="s">
        <v>128</v>
      </c>
      <c r="C2" s="92"/>
      <c r="D2" s="92"/>
      <c r="E2" s="92"/>
      <c r="F2" s="92"/>
      <c r="G2" s="92"/>
      <c r="H2" s="92"/>
      <c r="I2" s="92"/>
      <c r="J2" s="92"/>
      <c r="K2" s="92"/>
      <c r="L2" s="92"/>
      <c r="M2" s="1"/>
      <c r="N2" s="1"/>
      <c r="O2" s="1"/>
      <c r="P2" s="1"/>
      <c r="Q2" s="1"/>
      <c r="R2" s="1"/>
      <c r="S2" s="1"/>
      <c r="T2" s="1"/>
      <c r="U2" s="1"/>
      <c r="V2" s="1"/>
      <c r="W2" s="1"/>
      <c r="X2" s="1"/>
      <c r="Y2" s="1"/>
      <c r="Z2" s="1"/>
      <c r="AA2" s="1"/>
      <c r="AB2" s="1"/>
      <c r="AC2" s="1"/>
      <c r="AD2" s="1"/>
      <c r="AE2" s="1"/>
      <c r="AF2" s="1"/>
      <c r="AG2" s="1"/>
      <c r="AH2" s="1"/>
      <c r="AI2" s="1"/>
      <c r="AJ2" s="1"/>
      <c r="AK2" s="1"/>
      <c r="AL2" s="1"/>
      <c r="AM2" s="1"/>
      <c r="AN2" s="1"/>
    </row>
    <row r="3" spans="1:40" ht="13.5" customHeight="1" x14ac:dyDescent="0.25">
      <c r="A3" s="1"/>
      <c r="B3" s="1"/>
      <c r="C3" s="4"/>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row>
    <row r="4" spans="1:40" ht="13.5" customHeight="1" x14ac:dyDescent="0.25">
      <c r="A4" s="1"/>
      <c r="B4" s="1"/>
      <c r="C4" s="126" t="s">
        <v>95</v>
      </c>
      <c r="D4" s="92"/>
      <c r="E4" s="92"/>
      <c r="F4" s="92"/>
      <c r="G4" s="92"/>
      <c r="H4" s="105"/>
      <c r="I4" s="126" t="s">
        <v>96</v>
      </c>
      <c r="J4" s="92"/>
      <c r="K4" s="92"/>
      <c r="L4" s="92"/>
      <c r="M4" s="92"/>
      <c r="N4" s="105"/>
      <c r="O4" s="126" t="s">
        <v>97</v>
      </c>
      <c r="P4" s="92"/>
      <c r="Q4" s="92"/>
      <c r="R4" s="92"/>
      <c r="S4" s="92"/>
      <c r="T4" s="105"/>
      <c r="U4" s="126" t="s">
        <v>98</v>
      </c>
      <c r="V4" s="92"/>
      <c r="W4" s="92"/>
      <c r="X4" s="92"/>
      <c r="Y4" s="92"/>
      <c r="Z4" s="105"/>
      <c r="AA4" s="126" t="s">
        <v>99</v>
      </c>
      <c r="AB4" s="92"/>
      <c r="AC4" s="92"/>
      <c r="AD4" s="92"/>
      <c r="AE4" s="92"/>
      <c r="AF4" s="105"/>
      <c r="AG4" s="1"/>
      <c r="AH4" s="1"/>
      <c r="AI4" s="23"/>
      <c r="AJ4" s="23"/>
      <c r="AK4" s="23"/>
      <c r="AL4" s="23"/>
      <c r="AM4" s="23"/>
      <c r="AN4" s="23"/>
    </row>
    <row r="5" spans="1:40" ht="13.5" customHeight="1" x14ac:dyDescent="0.25">
      <c r="A5" s="2"/>
      <c r="B5" s="64" t="s">
        <v>100</v>
      </c>
      <c r="C5" s="107" t="s">
        <v>101</v>
      </c>
      <c r="D5" s="108"/>
      <c r="E5" s="109" t="s">
        <v>102</v>
      </c>
      <c r="F5" s="108"/>
      <c r="G5" s="109" t="s">
        <v>103</v>
      </c>
      <c r="H5" s="110"/>
      <c r="I5" s="107" t="s">
        <v>101</v>
      </c>
      <c r="J5" s="108"/>
      <c r="K5" s="109" t="s">
        <v>102</v>
      </c>
      <c r="L5" s="108"/>
      <c r="M5" s="109" t="s">
        <v>103</v>
      </c>
      <c r="N5" s="110"/>
      <c r="O5" s="107" t="s">
        <v>101</v>
      </c>
      <c r="P5" s="108"/>
      <c r="Q5" s="109" t="s">
        <v>102</v>
      </c>
      <c r="R5" s="108"/>
      <c r="S5" s="109" t="s">
        <v>103</v>
      </c>
      <c r="T5" s="110"/>
      <c r="U5" s="107" t="s">
        <v>101</v>
      </c>
      <c r="V5" s="108"/>
      <c r="W5" s="109" t="s">
        <v>102</v>
      </c>
      <c r="X5" s="108"/>
      <c r="Y5" s="109" t="s">
        <v>103</v>
      </c>
      <c r="Z5" s="110"/>
      <c r="AA5" s="107" t="s">
        <v>101</v>
      </c>
      <c r="AB5" s="108"/>
      <c r="AC5" s="109" t="s">
        <v>102</v>
      </c>
      <c r="AD5" s="108"/>
      <c r="AE5" s="109" t="s">
        <v>103</v>
      </c>
      <c r="AF5" s="110"/>
      <c r="AG5" s="1"/>
      <c r="AH5" s="2"/>
      <c r="AI5" s="112" t="s">
        <v>104</v>
      </c>
      <c r="AJ5" s="108"/>
      <c r="AK5" s="108"/>
      <c r="AL5" s="108"/>
      <c r="AM5" s="108"/>
      <c r="AN5" s="108"/>
    </row>
    <row r="6" spans="1:40" ht="13.5" customHeight="1" x14ac:dyDescent="0.25">
      <c r="A6" s="1"/>
      <c r="B6" s="69">
        <v>1</v>
      </c>
      <c r="C6" s="65">
        <v>3</v>
      </c>
      <c r="D6" s="66"/>
      <c r="E6" s="1">
        <v>0</v>
      </c>
      <c r="F6" s="66"/>
      <c r="G6" s="1">
        <v>0</v>
      </c>
      <c r="H6" s="67"/>
      <c r="I6" s="1">
        <v>0</v>
      </c>
      <c r="J6" s="66">
        <f t="shared" ref="J6:J17" si="0">I6*B6</f>
        <v>0</v>
      </c>
      <c r="K6" s="1">
        <v>0</v>
      </c>
      <c r="L6" s="66">
        <f t="shared" ref="L6:L19" si="1">K6*B6</f>
        <v>0</v>
      </c>
      <c r="M6" s="1">
        <v>1</v>
      </c>
      <c r="N6" s="67">
        <f t="shared" ref="N6:N19" si="2">M6*B6</f>
        <v>1</v>
      </c>
      <c r="O6" s="65">
        <v>2</v>
      </c>
      <c r="P6" s="66"/>
      <c r="Q6" s="1">
        <v>0</v>
      </c>
      <c r="R6" s="66"/>
      <c r="S6" s="1">
        <v>0</v>
      </c>
      <c r="T6" s="67"/>
      <c r="U6" s="1">
        <v>2</v>
      </c>
      <c r="V6" s="66">
        <f t="shared" ref="V6:V17" si="3">U6*B6</f>
        <v>2</v>
      </c>
      <c r="W6" s="1">
        <v>0</v>
      </c>
      <c r="X6" s="66">
        <f t="shared" ref="X6:X19" si="4">B6*W6</f>
        <v>0</v>
      </c>
      <c r="Y6" s="1">
        <v>1</v>
      </c>
      <c r="Z6" s="67">
        <f t="shared" ref="Z6:Z19" si="5">Y6*B6</f>
        <v>1</v>
      </c>
      <c r="AA6" s="2">
        <v>0</v>
      </c>
      <c r="AB6" s="66">
        <f t="shared" ref="AB6:AB18" si="6">AA6*B6</f>
        <v>0</v>
      </c>
      <c r="AC6" s="2">
        <v>0</v>
      </c>
      <c r="AD6" s="66">
        <f t="shared" ref="AD6:AD18" si="7">AC6*B6</f>
        <v>0</v>
      </c>
      <c r="AE6" s="2">
        <v>0</v>
      </c>
      <c r="AF6" s="67">
        <f t="shared" ref="AF6:AF18" si="8">AE6*B6</f>
        <v>0</v>
      </c>
      <c r="AG6" s="1"/>
      <c r="AH6" s="21"/>
      <c r="AI6" s="91" t="s">
        <v>129</v>
      </c>
      <c r="AJ6" s="92"/>
      <c r="AK6" s="92"/>
      <c r="AL6" s="92"/>
      <c r="AM6" s="92"/>
      <c r="AN6" s="92"/>
    </row>
    <row r="7" spans="1:40" ht="13.5" customHeight="1" x14ac:dyDescent="0.25">
      <c r="A7" s="1"/>
      <c r="B7" s="69">
        <v>2</v>
      </c>
      <c r="C7" s="65">
        <v>7</v>
      </c>
      <c r="D7" s="66"/>
      <c r="E7" s="1">
        <v>2</v>
      </c>
      <c r="F7" s="66"/>
      <c r="G7" s="1">
        <v>7</v>
      </c>
      <c r="H7" s="67"/>
      <c r="I7" s="1">
        <v>3</v>
      </c>
      <c r="J7" s="66">
        <f t="shared" si="0"/>
        <v>6</v>
      </c>
      <c r="K7" s="1">
        <v>3</v>
      </c>
      <c r="L7" s="66">
        <f t="shared" si="1"/>
        <v>6</v>
      </c>
      <c r="M7" s="1">
        <v>4</v>
      </c>
      <c r="N7" s="67">
        <f t="shared" si="2"/>
        <v>8</v>
      </c>
      <c r="O7" s="65">
        <v>3</v>
      </c>
      <c r="P7" s="66"/>
      <c r="Q7" s="1">
        <v>10</v>
      </c>
      <c r="R7" s="66"/>
      <c r="S7" s="1">
        <v>6</v>
      </c>
      <c r="T7" s="67"/>
      <c r="U7" s="1">
        <v>2</v>
      </c>
      <c r="V7" s="66">
        <f t="shared" si="3"/>
        <v>4</v>
      </c>
      <c r="W7" s="1">
        <v>1</v>
      </c>
      <c r="X7" s="66">
        <f t="shared" si="4"/>
        <v>2</v>
      </c>
      <c r="Y7" s="1">
        <v>19</v>
      </c>
      <c r="Z7" s="67">
        <f t="shared" si="5"/>
        <v>38</v>
      </c>
      <c r="AA7" s="2">
        <v>0</v>
      </c>
      <c r="AB7" s="66">
        <f t="shared" si="6"/>
        <v>0</v>
      </c>
      <c r="AC7" s="2">
        <v>0</v>
      </c>
      <c r="AD7" s="66">
        <f t="shared" si="7"/>
        <v>0</v>
      </c>
      <c r="AE7" s="2">
        <v>0</v>
      </c>
      <c r="AF7" s="67">
        <f t="shared" si="8"/>
        <v>0</v>
      </c>
      <c r="AG7" s="1"/>
      <c r="AH7" s="21"/>
      <c r="AI7" s="92"/>
      <c r="AJ7" s="92"/>
      <c r="AK7" s="92"/>
      <c r="AL7" s="92"/>
      <c r="AM7" s="92"/>
      <c r="AN7" s="92"/>
    </row>
    <row r="8" spans="1:40" ht="13.5" customHeight="1" x14ac:dyDescent="0.25">
      <c r="A8" s="1"/>
      <c r="B8" s="69">
        <v>3</v>
      </c>
      <c r="C8" s="65">
        <v>0</v>
      </c>
      <c r="D8" s="66"/>
      <c r="E8" s="1">
        <v>0</v>
      </c>
      <c r="F8" s="66"/>
      <c r="G8" s="1">
        <v>0</v>
      </c>
      <c r="H8" s="67">
        <f t="shared" ref="H8:H17" si="9">G8*B8</f>
        <v>0</v>
      </c>
      <c r="I8" s="1">
        <v>0</v>
      </c>
      <c r="J8" s="66">
        <f t="shared" si="0"/>
        <v>0</v>
      </c>
      <c r="K8" s="1">
        <v>0</v>
      </c>
      <c r="L8" s="66">
        <f t="shared" si="1"/>
        <v>0</v>
      </c>
      <c r="M8" s="1">
        <v>31</v>
      </c>
      <c r="N8" s="67">
        <f t="shared" si="2"/>
        <v>93</v>
      </c>
      <c r="O8" s="65">
        <v>0</v>
      </c>
      <c r="P8" s="66"/>
      <c r="Q8" s="1">
        <v>0</v>
      </c>
      <c r="R8" s="66">
        <f t="shared" ref="R8:R19" si="10">Q8*B8</f>
        <v>0</v>
      </c>
      <c r="S8" s="1">
        <v>0</v>
      </c>
      <c r="T8" s="67">
        <f t="shared" ref="T8:T17" si="11">S8*B8</f>
        <v>0</v>
      </c>
      <c r="U8" s="1">
        <v>0</v>
      </c>
      <c r="V8" s="66">
        <f t="shared" si="3"/>
        <v>0</v>
      </c>
      <c r="W8" s="1">
        <v>0</v>
      </c>
      <c r="X8" s="66">
        <f t="shared" si="4"/>
        <v>0</v>
      </c>
      <c r="Y8" s="1">
        <v>24</v>
      </c>
      <c r="Z8" s="67">
        <f t="shared" si="5"/>
        <v>72</v>
      </c>
      <c r="AA8" s="2">
        <v>0</v>
      </c>
      <c r="AB8" s="66">
        <f t="shared" si="6"/>
        <v>0</v>
      </c>
      <c r="AC8" s="2">
        <v>0</v>
      </c>
      <c r="AD8" s="66">
        <f t="shared" si="7"/>
        <v>0</v>
      </c>
      <c r="AE8" s="2">
        <v>0</v>
      </c>
      <c r="AF8" s="67">
        <f t="shared" si="8"/>
        <v>0</v>
      </c>
      <c r="AG8" s="1"/>
      <c r="AH8" s="21"/>
      <c r="AI8" s="92"/>
      <c r="AJ8" s="92"/>
      <c r="AK8" s="92"/>
      <c r="AL8" s="92"/>
      <c r="AM8" s="92"/>
      <c r="AN8" s="92"/>
    </row>
    <row r="9" spans="1:40" ht="13.5" customHeight="1" x14ac:dyDescent="0.25">
      <c r="A9" s="1"/>
      <c r="B9" s="69">
        <v>4</v>
      </c>
      <c r="C9" s="65">
        <v>0</v>
      </c>
      <c r="D9" s="66">
        <f t="shared" ref="D9:D24" si="12">C9*B9</f>
        <v>0</v>
      </c>
      <c r="E9" s="1">
        <v>0</v>
      </c>
      <c r="F9" s="66">
        <f t="shared" ref="F9:F19" si="13">E9*B9</f>
        <v>0</v>
      </c>
      <c r="G9" s="1">
        <v>0</v>
      </c>
      <c r="H9" s="67">
        <f t="shared" si="9"/>
        <v>0</v>
      </c>
      <c r="I9" s="1">
        <v>0</v>
      </c>
      <c r="J9" s="66">
        <f t="shared" si="0"/>
        <v>0</v>
      </c>
      <c r="K9" s="1">
        <v>0</v>
      </c>
      <c r="L9" s="66">
        <f t="shared" si="1"/>
        <v>0</v>
      </c>
      <c r="M9" s="1">
        <v>0</v>
      </c>
      <c r="N9" s="67">
        <f t="shared" si="2"/>
        <v>0</v>
      </c>
      <c r="O9" s="65">
        <v>0</v>
      </c>
      <c r="P9" s="66"/>
      <c r="Q9" s="1">
        <v>0</v>
      </c>
      <c r="R9" s="66">
        <f t="shared" si="10"/>
        <v>0</v>
      </c>
      <c r="S9" s="1">
        <v>0</v>
      </c>
      <c r="T9" s="67">
        <f t="shared" si="11"/>
        <v>0</v>
      </c>
      <c r="U9" s="1">
        <v>0</v>
      </c>
      <c r="V9" s="66">
        <f t="shared" si="3"/>
        <v>0</v>
      </c>
      <c r="W9" s="1">
        <v>0</v>
      </c>
      <c r="X9" s="66">
        <f t="shared" si="4"/>
        <v>0</v>
      </c>
      <c r="Y9" s="1">
        <v>0</v>
      </c>
      <c r="Z9" s="67">
        <f t="shared" si="5"/>
        <v>0</v>
      </c>
      <c r="AA9" s="2">
        <v>39</v>
      </c>
      <c r="AB9" s="66">
        <f t="shared" si="6"/>
        <v>156</v>
      </c>
      <c r="AC9" s="2">
        <v>43</v>
      </c>
      <c r="AD9" s="66">
        <f t="shared" si="7"/>
        <v>172</v>
      </c>
      <c r="AE9" s="2">
        <v>29</v>
      </c>
      <c r="AF9" s="67">
        <f t="shared" si="8"/>
        <v>116</v>
      </c>
      <c r="AG9" s="1"/>
      <c r="AH9" s="21"/>
      <c r="AI9" s="92"/>
      <c r="AJ9" s="92"/>
      <c r="AK9" s="92"/>
      <c r="AL9" s="92"/>
      <c r="AM9" s="92"/>
      <c r="AN9" s="92"/>
    </row>
    <row r="10" spans="1:40" ht="13.5" customHeight="1" x14ac:dyDescent="0.25">
      <c r="A10" s="1"/>
      <c r="B10" s="69">
        <v>5</v>
      </c>
      <c r="C10" s="65">
        <v>21</v>
      </c>
      <c r="D10" s="66">
        <f t="shared" si="12"/>
        <v>105</v>
      </c>
      <c r="E10" s="1">
        <v>39</v>
      </c>
      <c r="F10" s="66">
        <f t="shared" si="13"/>
        <v>195</v>
      </c>
      <c r="G10" s="1">
        <v>35</v>
      </c>
      <c r="H10" s="67">
        <f t="shared" si="9"/>
        <v>175</v>
      </c>
      <c r="I10" s="1">
        <v>44</v>
      </c>
      <c r="J10" s="66">
        <f t="shared" si="0"/>
        <v>220</v>
      </c>
      <c r="K10" s="1">
        <v>28</v>
      </c>
      <c r="L10" s="66">
        <f t="shared" si="1"/>
        <v>140</v>
      </c>
      <c r="M10" s="1">
        <v>0</v>
      </c>
      <c r="N10" s="67">
        <f t="shared" si="2"/>
        <v>0</v>
      </c>
      <c r="O10" s="65">
        <v>37</v>
      </c>
      <c r="P10" s="66"/>
      <c r="Q10" s="1">
        <v>73</v>
      </c>
      <c r="R10" s="66">
        <f t="shared" si="10"/>
        <v>365</v>
      </c>
      <c r="S10" s="1">
        <v>46</v>
      </c>
      <c r="T10" s="67">
        <f t="shared" si="11"/>
        <v>230</v>
      </c>
      <c r="U10" s="1">
        <v>69</v>
      </c>
      <c r="V10" s="66">
        <f t="shared" si="3"/>
        <v>345</v>
      </c>
      <c r="W10" s="1">
        <v>54</v>
      </c>
      <c r="X10" s="66">
        <f t="shared" si="4"/>
        <v>270</v>
      </c>
      <c r="Y10" s="1">
        <v>0</v>
      </c>
      <c r="Z10" s="67">
        <f t="shared" si="5"/>
        <v>0</v>
      </c>
      <c r="AA10" s="2">
        <v>26</v>
      </c>
      <c r="AB10" s="66">
        <f t="shared" si="6"/>
        <v>130</v>
      </c>
      <c r="AC10" s="2">
        <v>26</v>
      </c>
      <c r="AD10" s="66">
        <f t="shared" si="7"/>
        <v>130</v>
      </c>
      <c r="AE10" s="2">
        <v>22</v>
      </c>
      <c r="AF10" s="67">
        <f t="shared" si="8"/>
        <v>110</v>
      </c>
      <c r="AG10" s="1"/>
      <c r="AH10" s="21"/>
      <c r="AI10" s="92"/>
      <c r="AJ10" s="92"/>
      <c r="AK10" s="92"/>
      <c r="AL10" s="92"/>
      <c r="AM10" s="92"/>
      <c r="AN10" s="92"/>
    </row>
    <row r="11" spans="1:40" ht="13.5" customHeight="1" x14ac:dyDescent="0.25">
      <c r="A11" s="1"/>
      <c r="B11" s="69">
        <v>6</v>
      </c>
      <c r="C11" s="65">
        <v>15</v>
      </c>
      <c r="D11" s="66">
        <f t="shared" si="12"/>
        <v>90</v>
      </c>
      <c r="E11" s="1">
        <v>14</v>
      </c>
      <c r="F11" s="66">
        <f t="shared" si="13"/>
        <v>84</v>
      </c>
      <c r="G11" s="1">
        <v>19</v>
      </c>
      <c r="H11" s="67">
        <f t="shared" si="9"/>
        <v>114</v>
      </c>
      <c r="I11" s="1">
        <v>19</v>
      </c>
      <c r="J11" s="66">
        <f t="shared" si="0"/>
        <v>114</v>
      </c>
      <c r="K11" s="1">
        <v>17</v>
      </c>
      <c r="L11" s="66">
        <f t="shared" si="1"/>
        <v>102</v>
      </c>
      <c r="M11" s="1">
        <v>40</v>
      </c>
      <c r="N11" s="67">
        <f t="shared" si="2"/>
        <v>240</v>
      </c>
      <c r="O11" s="65">
        <v>13</v>
      </c>
      <c r="P11" s="66">
        <f t="shared" ref="P11:P24" si="14">O11*B11</f>
        <v>78</v>
      </c>
      <c r="Q11" s="1">
        <v>10</v>
      </c>
      <c r="R11" s="66">
        <f t="shared" si="10"/>
        <v>60</v>
      </c>
      <c r="S11" s="1">
        <v>22</v>
      </c>
      <c r="T11" s="67">
        <f t="shared" si="11"/>
        <v>132</v>
      </c>
      <c r="U11" s="1">
        <v>14</v>
      </c>
      <c r="V11" s="66">
        <f t="shared" si="3"/>
        <v>84</v>
      </c>
      <c r="W11" s="1">
        <v>22</v>
      </c>
      <c r="X11" s="66">
        <f t="shared" si="4"/>
        <v>132</v>
      </c>
      <c r="Y11" s="1">
        <v>26</v>
      </c>
      <c r="Z11" s="67">
        <f t="shared" si="5"/>
        <v>156</v>
      </c>
      <c r="AA11" s="2">
        <v>14</v>
      </c>
      <c r="AB11" s="66">
        <f t="shared" si="6"/>
        <v>84</v>
      </c>
      <c r="AC11" s="2">
        <v>8</v>
      </c>
      <c r="AD11" s="66">
        <f t="shared" si="7"/>
        <v>48</v>
      </c>
      <c r="AE11" s="2">
        <v>22</v>
      </c>
      <c r="AF11" s="67">
        <f t="shared" si="8"/>
        <v>132</v>
      </c>
      <c r="AG11" s="1"/>
      <c r="AH11" s="21"/>
      <c r="AI11" s="92"/>
      <c r="AJ11" s="92"/>
      <c r="AK11" s="92"/>
      <c r="AL11" s="92"/>
      <c r="AM11" s="92"/>
      <c r="AN11" s="92"/>
    </row>
    <row r="12" spans="1:40" ht="13.5" customHeight="1" x14ac:dyDescent="0.25">
      <c r="A12" s="1"/>
      <c r="B12" s="69">
        <v>7</v>
      </c>
      <c r="C12" s="65">
        <v>7</v>
      </c>
      <c r="D12" s="66">
        <f t="shared" si="12"/>
        <v>49</v>
      </c>
      <c r="E12" s="1">
        <v>9</v>
      </c>
      <c r="F12" s="66">
        <f t="shared" si="13"/>
        <v>63</v>
      </c>
      <c r="G12" s="1">
        <v>9</v>
      </c>
      <c r="H12" s="67">
        <f t="shared" si="9"/>
        <v>63</v>
      </c>
      <c r="I12" s="1">
        <v>10</v>
      </c>
      <c r="J12" s="66">
        <f t="shared" si="0"/>
        <v>70</v>
      </c>
      <c r="K12" s="1">
        <v>14</v>
      </c>
      <c r="L12" s="66">
        <f t="shared" si="1"/>
        <v>98</v>
      </c>
      <c r="M12" s="1">
        <v>9</v>
      </c>
      <c r="N12" s="67">
        <f t="shared" si="2"/>
        <v>63</v>
      </c>
      <c r="O12" s="65">
        <v>18</v>
      </c>
      <c r="P12" s="66">
        <f t="shared" si="14"/>
        <v>126</v>
      </c>
      <c r="Q12" s="1">
        <v>2</v>
      </c>
      <c r="R12" s="66">
        <f t="shared" si="10"/>
        <v>14</v>
      </c>
      <c r="S12" s="1">
        <v>6</v>
      </c>
      <c r="T12" s="67">
        <f t="shared" si="11"/>
        <v>42</v>
      </c>
      <c r="U12" s="1">
        <v>5</v>
      </c>
      <c r="V12" s="66">
        <f t="shared" si="3"/>
        <v>35</v>
      </c>
      <c r="W12" s="1">
        <v>8</v>
      </c>
      <c r="X12" s="66">
        <f t="shared" si="4"/>
        <v>56</v>
      </c>
      <c r="Y12" s="1">
        <v>10</v>
      </c>
      <c r="Z12" s="67">
        <f t="shared" si="5"/>
        <v>70</v>
      </c>
      <c r="AA12" s="2">
        <v>2</v>
      </c>
      <c r="AB12" s="66">
        <f t="shared" si="6"/>
        <v>14</v>
      </c>
      <c r="AC12" s="2">
        <v>8</v>
      </c>
      <c r="AD12" s="66">
        <f t="shared" si="7"/>
        <v>56</v>
      </c>
      <c r="AE12" s="2">
        <v>1</v>
      </c>
      <c r="AF12" s="67">
        <f t="shared" si="8"/>
        <v>7</v>
      </c>
      <c r="AG12" s="1"/>
      <c r="AH12" s="21"/>
      <c r="AI12" s="113" t="s">
        <v>106</v>
      </c>
      <c r="AJ12" s="114"/>
      <c r="AK12" s="114"/>
      <c r="AL12" s="114"/>
      <c r="AM12" s="114"/>
      <c r="AN12" s="115"/>
    </row>
    <row r="13" spans="1:40" ht="13.5" customHeight="1" x14ac:dyDescent="0.25">
      <c r="A13" s="1"/>
      <c r="B13" s="69">
        <v>8</v>
      </c>
      <c r="C13" s="65">
        <v>9</v>
      </c>
      <c r="D13" s="66">
        <f t="shared" si="12"/>
        <v>72</v>
      </c>
      <c r="E13" s="1">
        <v>9</v>
      </c>
      <c r="F13" s="66">
        <f t="shared" si="13"/>
        <v>72</v>
      </c>
      <c r="G13" s="1">
        <v>9</v>
      </c>
      <c r="H13" s="67">
        <f t="shared" si="9"/>
        <v>72</v>
      </c>
      <c r="I13" s="1">
        <v>4</v>
      </c>
      <c r="J13" s="66">
        <f t="shared" si="0"/>
        <v>32</v>
      </c>
      <c r="K13" s="1">
        <v>11</v>
      </c>
      <c r="L13" s="66">
        <f t="shared" si="1"/>
        <v>88</v>
      </c>
      <c r="M13" s="1">
        <v>7</v>
      </c>
      <c r="N13" s="67">
        <f t="shared" si="2"/>
        <v>56</v>
      </c>
      <c r="O13" s="65">
        <v>11</v>
      </c>
      <c r="P13" s="66">
        <f t="shared" si="14"/>
        <v>88</v>
      </c>
      <c r="Q13" s="1">
        <v>1</v>
      </c>
      <c r="R13" s="66">
        <f t="shared" si="10"/>
        <v>8</v>
      </c>
      <c r="S13" s="1">
        <v>7</v>
      </c>
      <c r="T13" s="67">
        <f t="shared" si="11"/>
        <v>56</v>
      </c>
      <c r="U13" s="1">
        <v>1</v>
      </c>
      <c r="V13" s="66">
        <f t="shared" si="3"/>
        <v>8</v>
      </c>
      <c r="W13" s="1">
        <v>2</v>
      </c>
      <c r="X13" s="66">
        <f t="shared" si="4"/>
        <v>16</v>
      </c>
      <c r="Y13" s="1">
        <v>0</v>
      </c>
      <c r="Z13" s="67">
        <f t="shared" si="5"/>
        <v>0</v>
      </c>
      <c r="AA13" s="2">
        <v>1</v>
      </c>
      <c r="AB13" s="66">
        <f t="shared" si="6"/>
        <v>8</v>
      </c>
      <c r="AC13" s="2">
        <v>2</v>
      </c>
      <c r="AD13" s="66">
        <f t="shared" si="7"/>
        <v>16</v>
      </c>
      <c r="AE13" s="2">
        <v>1</v>
      </c>
      <c r="AF13" s="67">
        <f t="shared" si="8"/>
        <v>8</v>
      </c>
      <c r="AG13" s="1"/>
      <c r="AH13" s="21"/>
      <c r="AI13" s="116"/>
      <c r="AJ13" s="92"/>
      <c r="AK13" s="92"/>
      <c r="AL13" s="92"/>
      <c r="AM13" s="92"/>
      <c r="AN13" s="117"/>
    </row>
    <row r="14" spans="1:40" ht="13.5" customHeight="1" x14ac:dyDescent="0.25">
      <c r="A14" s="1"/>
      <c r="B14" s="69">
        <v>9</v>
      </c>
      <c r="C14" s="65">
        <v>7</v>
      </c>
      <c r="D14" s="66">
        <f t="shared" si="12"/>
        <v>63</v>
      </c>
      <c r="E14" s="1">
        <v>7</v>
      </c>
      <c r="F14" s="66">
        <f t="shared" si="13"/>
        <v>63</v>
      </c>
      <c r="G14" s="1">
        <v>10</v>
      </c>
      <c r="H14" s="67">
        <f t="shared" si="9"/>
        <v>90</v>
      </c>
      <c r="I14" s="1">
        <v>9</v>
      </c>
      <c r="J14" s="66">
        <f t="shared" si="0"/>
        <v>81</v>
      </c>
      <c r="K14" s="1">
        <v>9</v>
      </c>
      <c r="L14" s="66">
        <f t="shared" si="1"/>
        <v>81</v>
      </c>
      <c r="M14" s="1">
        <v>3</v>
      </c>
      <c r="N14" s="67">
        <f t="shared" si="2"/>
        <v>27</v>
      </c>
      <c r="O14" s="65">
        <v>6</v>
      </c>
      <c r="P14" s="66">
        <f t="shared" si="14"/>
        <v>54</v>
      </c>
      <c r="Q14" s="1">
        <v>0</v>
      </c>
      <c r="R14" s="66">
        <f t="shared" si="10"/>
        <v>0</v>
      </c>
      <c r="S14" s="1">
        <v>2</v>
      </c>
      <c r="T14" s="67">
        <f t="shared" si="11"/>
        <v>18</v>
      </c>
      <c r="U14" s="1">
        <v>0</v>
      </c>
      <c r="V14" s="66">
        <f t="shared" si="3"/>
        <v>0</v>
      </c>
      <c r="W14" s="1">
        <v>4</v>
      </c>
      <c r="X14" s="66">
        <f t="shared" si="4"/>
        <v>36</v>
      </c>
      <c r="Y14" s="1">
        <v>3</v>
      </c>
      <c r="Z14" s="67">
        <f t="shared" si="5"/>
        <v>27</v>
      </c>
      <c r="AA14" s="2">
        <v>0</v>
      </c>
      <c r="AB14" s="66">
        <f t="shared" si="6"/>
        <v>0</v>
      </c>
      <c r="AC14" s="2">
        <v>0</v>
      </c>
      <c r="AD14" s="66">
        <f t="shared" si="7"/>
        <v>0</v>
      </c>
      <c r="AE14" s="2">
        <v>0</v>
      </c>
      <c r="AF14" s="67">
        <f t="shared" si="8"/>
        <v>0</v>
      </c>
      <c r="AG14" s="1"/>
      <c r="AH14" s="21"/>
      <c r="AI14" s="116"/>
      <c r="AJ14" s="92"/>
      <c r="AK14" s="92"/>
      <c r="AL14" s="92"/>
      <c r="AM14" s="92"/>
      <c r="AN14" s="117"/>
    </row>
    <row r="15" spans="1:40" ht="13.5" customHeight="1" x14ac:dyDescent="0.25">
      <c r="A15" s="1"/>
      <c r="B15" s="69">
        <v>10</v>
      </c>
      <c r="C15" s="65">
        <v>0</v>
      </c>
      <c r="D15" s="66">
        <f t="shared" si="12"/>
        <v>0</v>
      </c>
      <c r="E15" s="1">
        <v>0</v>
      </c>
      <c r="F15" s="66">
        <f t="shared" si="13"/>
        <v>0</v>
      </c>
      <c r="G15" s="1">
        <v>0</v>
      </c>
      <c r="H15" s="67">
        <f t="shared" si="9"/>
        <v>0</v>
      </c>
      <c r="I15" s="1">
        <v>0</v>
      </c>
      <c r="J15" s="66">
        <f t="shared" si="0"/>
        <v>0</v>
      </c>
      <c r="K15" s="1">
        <v>0</v>
      </c>
      <c r="L15" s="66">
        <f t="shared" si="1"/>
        <v>0</v>
      </c>
      <c r="M15" s="1">
        <v>1</v>
      </c>
      <c r="N15" s="67">
        <f t="shared" si="2"/>
        <v>10</v>
      </c>
      <c r="O15" s="65">
        <v>0</v>
      </c>
      <c r="P15" s="66">
        <f t="shared" si="14"/>
        <v>0</v>
      </c>
      <c r="Q15" s="1">
        <v>0</v>
      </c>
      <c r="R15" s="66">
        <f t="shared" si="10"/>
        <v>0</v>
      </c>
      <c r="S15" s="1">
        <v>0</v>
      </c>
      <c r="T15" s="67">
        <f t="shared" si="11"/>
        <v>0</v>
      </c>
      <c r="U15" s="1">
        <v>0</v>
      </c>
      <c r="V15" s="66">
        <f t="shared" si="3"/>
        <v>0</v>
      </c>
      <c r="W15" s="1">
        <v>0</v>
      </c>
      <c r="X15" s="66">
        <f t="shared" si="4"/>
        <v>0</v>
      </c>
      <c r="Y15" s="1">
        <v>0</v>
      </c>
      <c r="Z15" s="67">
        <f t="shared" si="5"/>
        <v>0</v>
      </c>
      <c r="AA15" s="2">
        <v>0</v>
      </c>
      <c r="AB15" s="66">
        <f t="shared" si="6"/>
        <v>0</v>
      </c>
      <c r="AC15" s="2">
        <v>0</v>
      </c>
      <c r="AD15" s="66">
        <f t="shared" si="7"/>
        <v>0</v>
      </c>
      <c r="AE15" s="2">
        <v>0</v>
      </c>
      <c r="AF15" s="67">
        <f t="shared" si="8"/>
        <v>0</v>
      </c>
      <c r="AG15" s="1"/>
      <c r="AH15" s="21"/>
      <c r="AI15" s="116"/>
      <c r="AJ15" s="92"/>
      <c r="AK15" s="92"/>
      <c r="AL15" s="92"/>
      <c r="AM15" s="92"/>
      <c r="AN15" s="117"/>
    </row>
    <row r="16" spans="1:40" ht="13.5" customHeight="1" x14ac:dyDescent="0.25">
      <c r="A16" s="1"/>
      <c r="B16" s="69">
        <v>11</v>
      </c>
      <c r="C16" s="65">
        <v>0</v>
      </c>
      <c r="D16" s="66">
        <f t="shared" si="12"/>
        <v>0</v>
      </c>
      <c r="E16" s="1">
        <v>0</v>
      </c>
      <c r="F16" s="66">
        <f t="shared" si="13"/>
        <v>0</v>
      </c>
      <c r="G16" s="1">
        <v>0</v>
      </c>
      <c r="H16" s="67">
        <f t="shared" si="9"/>
        <v>0</v>
      </c>
      <c r="I16" s="1">
        <v>0</v>
      </c>
      <c r="J16" s="66">
        <f t="shared" si="0"/>
        <v>0</v>
      </c>
      <c r="K16" s="1">
        <v>0</v>
      </c>
      <c r="L16" s="66">
        <f t="shared" si="1"/>
        <v>0</v>
      </c>
      <c r="M16" s="1">
        <v>0</v>
      </c>
      <c r="N16" s="67">
        <f t="shared" si="2"/>
        <v>0</v>
      </c>
      <c r="O16" s="65">
        <v>0</v>
      </c>
      <c r="P16" s="66">
        <f t="shared" si="14"/>
        <v>0</v>
      </c>
      <c r="Q16" s="1">
        <v>0</v>
      </c>
      <c r="R16" s="66">
        <f t="shared" si="10"/>
        <v>0</v>
      </c>
      <c r="S16" s="1">
        <v>0</v>
      </c>
      <c r="T16" s="67">
        <f t="shared" si="11"/>
        <v>0</v>
      </c>
      <c r="U16" s="1">
        <v>0</v>
      </c>
      <c r="V16" s="66">
        <f t="shared" si="3"/>
        <v>0</v>
      </c>
      <c r="W16" s="1">
        <v>0</v>
      </c>
      <c r="X16" s="66">
        <f t="shared" si="4"/>
        <v>0</v>
      </c>
      <c r="Y16" s="1">
        <v>0</v>
      </c>
      <c r="Z16" s="67">
        <f t="shared" si="5"/>
        <v>0</v>
      </c>
      <c r="AA16" s="2">
        <v>0</v>
      </c>
      <c r="AB16" s="66">
        <f t="shared" si="6"/>
        <v>0</v>
      </c>
      <c r="AC16" s="2">
        <v>0</v>
      </c>
      <c r="AD16" s="66">
        <f t="shared" si="7"/>
        <v>0</v>
      </c>
      <c r="AE16" s="2">
        <v>1</v>
      </c>
      <c r="AF16" s="67">
        <f t="shared" si="8"/>
        <v>11</v>
      </c>
      <c r="AG16" s="1"/>
      <c r="AH16" s="21"/>
      <c r="AI16" s="116"/>
      <c r="AJ16" s="92"/>
      <c r="AK16" s="92"/>
      <c r="AL16" s="92"/>
      <c r="AM16" s="92"/>
      <c r="AN16" s="117"/>
    </row>
    <row r="17" spans="1:40" ht="13.5" customHeight="1" x14ac:dyDescent="0.25">
      <c r="A17" s="1"/>
      <c r="B17" s="69">
        <v>12</v>
      </c>
      <c r="C17" s="65">
        <v>14</v>
      </c>
      <c r="D17" s="66">
        <f t="shared" si="12"/>
        <v>168</v>
      </c>
      <c r="E17" s="1">
        <v>10</v>
      </c>
      <c r="F17" s="66">
        <f t="shared" si="13"/>
        <v>120</v>
      </c>
      <c r="G17" s="1">
        <v>11</v>
      </c>
      <c r="H17" s="67">
        <f t="shared" si="9"/>
        <v>132</v>
      </c>
      <c r="I17" s="1">
        <v>5</v>
      </c>
      <c r="J17" s="66">
        <f t="shared" si="0"/>
        <v>60</v>
      </c>
      <c r="K17" s="1">
        <v>15</v>
      </c>
      <c r="L17" s="66">
        <f t="shared" si="1"/>
        <v>180</v>
      </c>
      <c r="M17" s="1">
        <v>0</v>
      </c>
      <c r="N17" s="67">
        <f t="shared" si="2"/>
        <v>0</v>
      </c>
      <c r="O17" s="65">
        <v>2</v>
      </c>
      <c r="P17" s="66">
        <f t="shared" si="14"/>
        <v>24</v>
      </c>
      <c r="Q17" s="1">
        <v>1</v>
      </c>
      <c r="R17" s="66">
        <f t="shared" si="10"/>
        <v>12</v>
      </c>
      <c r="S17" s="1">
        <v>1</v>
      </c>
      <c r="T17" s="67">
        <f t="shared" si="11"/>
        <v>12</v>
      </c>
      <c r="U17" s="1">
        <v>0</v>
      </c>
      <c r="V17" s="66">
        <f t="shared" si="3"/>
        <v>0</v>
      </c>
      <c r="W17" s="1">
        <v>0</v>
      </c>
      <c r="X17" s="66">
        <f t="shared" si="4"/>
        <v>0</v>
      </c>
      <c r="Y17" s="1">
        <v>0</v>
      </c>
      <c r="Z17" s="67">
        <f t="shared" si="5"/>
        <v>0</v>
      </c>
      <c r="AA17" s="2">
        <v>0</v>
      </c>
      <c r="AB17" s="66">
        <f t="shared" si="6"/>
        <v>0</v>
      </c>
      <c r="AC17" s="2">
        <v>0</v>
      </c>
      <c r="AD17" s="66">
        <f t="shared" si="7"/>
        <v>0</v>
      </c>
      <c r="AE17" s="2">
        <v>0</v>
      </c>
      <c r="AF17" s="67">
        <f t="shared" si="8"/>
        <v>0</v>
      </c>
      <c r="AG17" s="1"/>
      <c r="AH17" s="21"/>
      <c r="AI17" s="118"/>
      <c r="AJ17" s="119"/>
      <c r="AK17" s="119"/>
      <c r="AL17" s="119"/>
      <c r="AM17" s="119"/>
      <c r="AN17" s="120"/>
    </row>
    <row r="18" spans="1:40" ht="13.5" customHeight="1" x14ac:dyDescent="0.25">
      <c r="A18" s="1"/>
      <c r="B18" s="69">
        <v>13</v>
      </c>
      <c r="C18" s="65">
        <v>1</v>
      </c>
      <c r="D18" s="66">
        <f t="shared" si="12"/>
        <v>13</v>
      </c>
      <c r="E18" s="1">
        <v>0</v>
      </c>
      <c r="F18" s="66">
        <f t="shared" si="13"/>
        <v>0</v>
      </c>
      <c r="G18" s="1"/>
      <c r="H18" s="67"/>
      <c r="I18" s="1"/>
      <c r="J18" s="66"/>
      <c r="K18" s="1">
        <v>3</v>
      </c>
      <c r="L18" s="66">
        <f t="shared" si="1"/>
        <v>39</v>
      </c>
      <c r="M18" s="1">
        <v>3</v>
      </c>
      <c r="N18" s="67">
        <f t="shared" si="2"/>
        <v>39</v>
      </c>
      <c r="O18" s="65">
        <v>0</v>
      </c>
      <c r="P18" s="66">
        <f t="shared" si="14"/>
        <v>0</v>
      </c>
      <c r="Q18" s="1">
        <v>0</v>
      </c>
      <c r="R18" s="66">
        <f t="shared" si="10"/>
        <v>0</v>
      </c>
      <c r="S18" s="1"/>
      <c r="T18" s="67"/>
      <c r="U18" s="1"/>
      <c r="V18" s="66"/>
      <c r="W18" s="1">
        <v>0</v>
      </c>
      <c r="X18" s="66">
        <f t="shared" si="4"/>
        <v>0</v>
      </c>
      <c r="Y18" s="1">
        <v>0</v>
      </c>
      <c r="Z18" s="67">
        <f t="shared" si="5"/>
        <v>0</v>
      </c>
      <c r="AA18" s="2">
        <v>0</v>
      </c>
      <c r="AB18" s="66">
        <f t="shared" si="6"/>
        <v>0</v>
      </c>
      <c r="AC18" s="2">
        <v>0</v>
      </c>
      <c r="AD18" s="66">
        <f t="shared" si="7"/>
        <v>0</v>
      </c>
      <c r="AE18" s="2">
        <v>0</v>
      </c>
      <c r="AF18" s="67">
        <f t="shared" si="8"/>
        <v>0</v>
      </c>
      <c r="AG18" s="1"/>
      <c r="AH18" s="21"/>
      <c r="AI18" s="1"/>
      <c r="AJ18" s="1"/>
      <c r="AK18" s="1"/>
      <c r="AL18" s="1"/>
      <c r="AM18" s="1"/>
      <c r="AN18" s="1"/>
    </row>
    <row r="19" spans="1:40" ht="13.5" customHeight="1" x14ac:dyDescent="0.25">
      <c r="A19" s="1"/>
      <c r="B19" s="69">
        <v>14</v>
      </c>
      <c r="C19" s="65">
        <v>3</v>
      </c>
      <c r="D19" s="66">
        <f t="shared" si="12"/>
        <v>42</v>
      </c>
      <c r="E19" s="1">
        <v>2</v>
      </c>
      <c r="F19" s="66">
        <f t="shared" si="13"/>
        <v>28</v>
      </c>
      <c r="G19" s="1"/>
      <c r="H19" s="67"/>
      <c r="I19" s="1"/>
      <c r="J19" s="66"/>
      <c r="K19" s="1">
        <v>1</v>
      </c>
      <c r="L19" s="66">
        <f t="shared" si="1"/>
        <v>14</v>
      </c>
      <c r="M19" s="1">
        <v>0</v>
      </c>
      <c r="N19" s="67">
        <f t="shared" si="2"/>
        <v>0</v>
      </c>
      <c r="O19" s="65">
        <v>0</v>
      </c>
      <c r="P19" s="66">
        <f t="shared" si="14"/>
        <v>0</v>
      </c>
      <c r="Q19" s="1">
        <v>1</v>
      </c>
      <c r="R19" s="66">
        <f t="shared" si="10"/>
        <v>14</v>
      </c>
      <c r="S19" s="1"/>
      <c r="T19" s="67"/>
      <c r="U19" s="1"/>
      <c r="V19" s="66"/>
      <c r="W19" s="1">
        <v>0</v>
      </c>
      <c r="X19" s="66">
        <f t="shared" si="4"/>
        <v>0</v>
      </c>
      <c r="Y19" s="1">
        <v>1</v>
      </c>
      <c r="Z19" s="67">
        <f t="shared" si="5"/>
        <v>14</v>
      </c>
      <c r="AA19" s="65"/>
      <c r="AB19" s="66"/>
      <c r="AC19" s="1"/>
      <c r="AD19" s="66"/>
      <c r="AE19" s="1"/>
      <c r="AF19" s="67"/>
      <c r="AG19" s="1"/>
      <c r="AH19" s="21"/>
      <c r="AI19" s="1"/>
      <c r="AJ19" s="1"/>
      <c r="AK19" s="1"/>
      <c r="AL19" s="1"/>
      <c r="AM19" s="1"/>
      <c r="AN19" s="1"/>
    </row>
    <row r="20" spans="1:40" ht="13.5" customHeight="1" x14ac:dyDescent="0.25">
      <c r="A20" s="1"/>
      <c r="B20" s="69">
        <v>15</v>
      </c>
      <c r="C20" s="65">
        <v>0</v>
      </c>
      <c r="D20" s="66">
        <f t="shared" si="12"/>
        <v>0</v>
      </c>
      <c r="E20" s="1"/>
      <c r="F20" s="66"/>
      <c r="G20" s="1"/>
      <c r="H20" s="67"/>
      <c r="I20" s="1"/>
      <c r="J20" s="66"/>
      <c r="K20" s="1"/>
      <c r="L20" s="66"/>
      <c r="M20" s="1"/>
      <c r="N20" s="67"/>
      <c r="O20" s="65">
        <v>0</v>
      </c>
      <c r="P20" s="66">
        <f t="shared" si="14"/>
        <v>0</v>
      </c>
      <c r="Q20" s="1"/>
      <c r="R20" s="66"/>
      <c r="S20" s="1"/>
      <c r="T20" s="67"/>
      <c r="U20" s="1"/>
      <c r="V20" s="66"/>
      <c r="W20" s="1"/>
      <c r="X20" s="66"/>
      <c r="Y20" s="1"/>
      <c r="Z20" s="67"/>
      <c r="AA20" s="65"/>
      <c r="AB20" s="66"/>
      <c r="AC20" s="1"/>
      <c r="AD20" s="66"/>
      <c r="AE20" s="1"/>
      <c r="AF20" s="67"/>
      <c r="AG20" s="1"/>
      <c r="AH20" s="21"/>
      <c r="AI20" s="1"/>
      <c r="AJ20" s="1"/>
      <c r="AK20" s="1"/>
      <c r="AL20" s="1"/>
      <c r="AM20" s="1"/>
      <c r="AN20" s="1"/>
    </row>
    <row r="21" spans="1:40" ht="13.5" customHeight="1" x14ac:dyDescent="0.25">
      <c r="A21" s="1"/>
      <c r="B21" s="69">
        <v>16</v>
      </c>
      <c r="C21" s="65">
        <v>0</v>
      </c>
      <c r="D21" s="66">
        <f t="shared" si="12"/>
        <v>0</v>
      </c>
      <c r="E21" s="1"/>
      <c r="F21" s="66"/>
      <c r="G21" s="1"/>
      <c r="H21" s="67"/>
      <c r="I21" s="1"/>
      <c r="J21" s="66"/>
      <c r="K21" s="1"/>
      <c r="L21" s="66"/>
      <c r="M21" s="1"/>
      <c r="N21" s="67"/>
      <c r="O21" s="65">
        <v>0</v>
      </c>
      <c r="P21" s="66">
        <f t="shared" si="14"/>
        <v>0</v>
      </c>
      <c r="Q21" s="1"/>
      <c r="R21" s="66"/>
      <c r="S21" s="1"/>
      <c r="T21" s="67"/>
      <c r="U21" s="1"/>
      <c r="V21" s="66"/>
      <c r="W21" s="1"/>
      <c r="X21" s="66"/>
      <c r="Y21" s="1"/>
      <c r="Z21" s="67"/>
      <c r="AA21" s="65"/>
      <c r="AB21" s="66"/>
      <c r="AC21" s="1"/>
      <c r="AD21" s="66"/>
      <c r="AE21" s="1"/>
      <c r="AF21" s="67"/>
      <c r="AG21" s="1"/>
      <c r="AH21" s="21"/>
      <c r="AI21" s="1"/>
      <c r="AJ21" s="1"/>
      <c r="AK21" s="1"/>
      <c r="AL21" s="1"/>
      <c r="AM21" s="1"/>
      <c r="AN21" s="1"/>
    </row>
    <row r="22" spans="1:40" ht="13.5" customHeight="1" x14ac:dyDescent="0.25">
      <c r="A22" s="1"/>
      <c r="B22" s="69">
        <v>17</v>
      </c>
      <c r="C22" s="65">
        <v>0</v>
      </c>
      <c r="D22" s="66">
        <f t="shared" si="12"/>
        <v>0</v>
      </c>
      <c r="E22" s="1"/>
      <c r="F22" s="66"/>
      <c r="G22" s="1"/>
      <c r="H22" s="67"/>
      <c r="I22" s="1"/>
      <c r="J22" s="66"/>
      <c r="K22" s="1"/>
      <c r="L22" s="66"/>
      <c r="M22" s="1"/>
      <c r="N22" s="67"/>
      <c r="O22" s="65">
        <v>0</v>
      </c>
      <c r="P22" s="66">
        <f t="shared" si="14"/>
        <v>0</v>
      </c>
      <c r="Q22" s="1"/>
      <c r="R22" s="66"/>
      <c r="S22" s="1"/>
      <c r="T22" s="67"/>
      <c r="U22" s="1"/>
      <c r="V22" s="66"/>
      <c r="W22" s="1"/>
      <c r="X22" s="66"/>
      <c r="Y22" s="1"/>
      <c r="Z22" s="67"/>
      <c r="AA22" s="65"/>
      <c r="AB22" s="66"/>
      <c r="AC22" s="1"/>
      <c r="AD22" s="66"/>
      <c r="AE22" s="1"/>
      <c r="AF22" s="67"/>
      <c r="AG22" s="1"/>
      <c r="AH22" s="1"/>
      <c r="AI22" s="1"/>
      <c r="AJ22" s="1"/>
      <c r="AK22" s="1"/>
      <c r="AL22" s="1"/>
      <c r="AM22" s="1"/>
      <c r="AN22" s="1"/>
    </row>
    <row r="23" spans="1:40" ht="13.5" customHeight="1" x14ac:dyDescent="0.25">
      <c r="A23" s="1"/>
      <c r="B23" s="69">
        <v>18</v>
      </c>
      <c r="C23" s="65">
        <v>0</v>
      </c>
      <c r="D23" s="66">
        <f t="shared" si="12"/>
        <v>0</v>
      </c>
      <c r="E23" s="1"/>
      <c r="F23" s="66"/>
      <c r="G23" s="1"/>
      <c r="H23" s="67"/>
      <c r="I23" s="1"/>
      <c r="J23" s="66"/>
      <c r="K23" s="1"/>
      <c r="L23" s="66"/>
      <c r="M23" s="1"/>
      <c r="N23" s="67"/>
      <c r="O23" s="65">
        <v>0</v>
      </c>
      <c r="P23" s="66">
        <f t="shared" si="14"/>
        <v>0</v>
      </c>
      <c r="Q23" s="1"/>
      <c r="R23" s="66"/>
      <c r="S23" s="1"/>
      <c r="T23" s="67"/>
      <c r="U23" s="1"/>
      <c r="V23" s="66"/>
      <c r="W23" s="1"/>
      <c r="X23" s="66"/>
      <c r="Y23" s="1"/>
      <c r="Z23" s="67"/>
      <c r="AA23" s="65"/>
      <c r="AB23" s="66"/>
      <c r="AC23" s="1"/>
      <c r="AD23" s="66"/>
      <c r="AE23" s="1"/>
      <c r="AF23" s="67"/>
      <c r="AG23" s="1"/>
      <c r="AH23" s="1"/>
      <c r="AI23" s="1"/>
      <c r="AJ23" s="1"/>
      <c r="AK23" s="1"/>
      <c r="AL23" s="1"/>
      <c r="AM23" s="1"/>
      <c r="AN23" s="1"/>
    </row>
    <row r="24" spans="1:40" ht="13.5" customHeight="1" x14ac:dyDescent="0.25">
      <c r="A24" s="1"/>
      <c r="B24" s="69">
        <v>19</v>
      </c>
      <c r="C24" s="65">
        <v>1</v>
      </c>
      <c r="D24" s="66">
        <f t="shared" si="12"/>
        <v>19</v>
      </c>
      <c r="E24" s="1"/>
      <c r="F24" s="66"/>
      <c r="G24" s="1"/>
      <c r="H24" s="67"/>
      <c r="I24" s="1"/>
      <c r="J24" s="66"/>
      <c r="K24" s="1"/>
      <c r="L24" s="66"/>
      <c r="M24" s="1"/>
      <c r="N24" s="67"/>
      <c r="O24" s="65">
        <v>1</v>
      </c>
      <c r="P24" s="66">
        <f t="shared" si="14"/>
        <v>19</v>
      </c>
      <c r="Q24" s="1"/>
      <c r="R24" s="66"/>
      <c r="S24" s="1"/>
      <c r="T24" s="67"/>
      <c r="U24" s="1"/>
      <c r="V24" s="66"/>
      <c r="W24" s="1"/>
      <c r="X24" s="66"/>
      <c r="Y24" s="1"/>
      <c r="Z24" s="67"/>
      <c r="AA24" s="65"/>
      <c r="AB24" s="66"/>
      <c r="AC24" s="1"/>
      <c r="AD24" s="66"/>
      <c r="AE24" s="1"/>
      <c r="AF24" s="67"/>
      <c r="AG24" s="1"/>
      <c r="AH24" s="1"/>
      <c r="AI24" s="1"/>
      <c r="AJ24" s="1"/>
      <c r="AK24" s="1"/>
      <c r="AL24" s="1"/>
      <c r="AM24" s="1"/>
      <c r="AN24" s="1"/>
    </row>
    <row r="25" spans="1:40" ht="13.5" customHeight="1" x14ac:dyDescent="0.25">
      <c r="A25" s="1"/>
      <c r="B25" s="1"/>
      <c r="C25" s="65"/>
      <c r="D25" s="1"/>
      <c r="E25" s="1"/>
      <c r="F25" s="1"/>
      <c r="G25" s="1"/>
      <c r="H25" s="69"/>
      <c r="I25" s="1"/>
      <c r="J25" s="1"/>
      <c r="K25" s="1"/>
      <c r="L25" s="1"/>
      <c r="M25" s="1"/>
      <c r="N25" s="1"/>
      <c r="O25" s="65"/>
      <c r="P25" s="1"/>
      <c r="Q25" s="1"/>
      <c r="R25" s="1"/>
      <c r="S25" s="1"/>
      <c r="T25" s="69"/>
      <c r="U25" s="1"/>
      <c r="V25" s="1"/>
      <c r="W25" s="1"/>
      <c r="X25" s="1"/>
      <c r="Y25" s="1"/>
      <c r="Z25" s="69"/>
      <c r="AA25" s="65"/>
      <c r="AB25" s="1"/>
      <c r="AC25" s="1"/>
      <c r="AD25" s="1"/>
      <c r="AE25" s="1"/>
      <c r="AF25" s="69"/>
      <c r="AG25" s="1"/>
      <c r="AH25" s="70"/>
      <c r="AI25" s="121" t="s">
        <v>20</v>
      </c>
      <c r="AJ25" s="122"/>
      <c r="AK25" s="123"/>
      <c r="AL25" s="121" t="s">
        <v>107</v>
      </c>
      <c r="AM25" s="122"/>
      <c r="AN25" s="124"/>
    </row>
    <row r="26" spans="1:40" ht="13.5" customHeight="1" x14ac:dyDescent="0.25">
      <c r="A26" s="1"/>
      <c r="B26" s="1"/>
      <c r="C26" s="65"/>
      <c r="D26" s="1"/>
      <c r="E26" s="1"/>
      <c r="F26" s="1"/>
      <c r="G26" s="1"/>
      <c r="H26" s="69"/>
      <c r="I26" s="1"/>
      <c r="J26" s="1"/>
      <c r="K26" s="1"/>
      <c r="L26" s="1"/>
      <c r="M26" s="1"/>
      <c r="N26" s="1"/>
      <c r="O26" s="65"/>
      <c r="P26" s="1"/>
      <c r="Q26" s="1"/>
      <c r="R26" s="1"/>
      <c r="S26" s="1"/>
      <c r="T26" s="69"/>
      <c r="U26" s="1"/>
      <c r="V26" s="1"/>
      <c r="W26" s="1"/>
      <c r="X26" s="1"/>
      <c r="Y26" s="1"/>
      <c r="Z26" s="69"/>
      <c r="AA26" s="65"/>
      <c r="AB26" s="1"/>
      <c r="AC26" s="1"/>
      <c r="AD26" s="1"/>
      <c r="AE26" s="1"/>
      <c r="AF26" s="69"/>
      <c r="AG26" s="1"/>
      <c r="AH26" s="71"/>
      <c r="AI26" s="72"/>
      <c r="AJ26" s="72" t="s">
        <v>108</v>
      </c>
      <c r="AK26" s="73" t="s">
        <v>109</v>
      </c>
      <c r="AL26" s="72"/>
      <c r="AM26" s="72" t="s">
        <v>108</v>
      </c>
      <c r="AN26" s="74" t="s">
        <v>109</v>
      </c>
    </row>
    <row r="27" spans="1:40" ht="13.5" customHeight="1" x14ac:dyDescent="0.25">
      <c r="A27" s="1"/>
      <c r="B27" s="1"/>
      <c r="C27" s="104" t="s">
        <v>110</v>
      </c>
      <c r="D27" s="92"/>
      <c r="E27" s="93" t="s">
        <v>110</v>
      </c>
      <c r="F27" s="92"/>
      <c r="G27" s="93" t="s">
        <v>110</v>
      </c>
      <c r="H27" s="105"/>
      <c r="I27" s="93" t="s">
        <v>111</v>
      </c>
      <c r="J27" s="92"/>
      <c r="K27" s="93" t="s">
        <v>111</v>
      </c>
      <c r="L27" s="92"/>
      <c r="M27" s="93" t="s">
        <v>111</v>
      </c>
      <c r="N27" s="92"/>
      <c r="O27" s="104" t="s">
        <v>112</v>
      </c>
      <c r="P27" s="92"/>
      <c r="Q27" s="93" t="s">
        <v>112</v>
      </c>
      <c r="R27" s="92"/>
      <c r="S27" s="93" t="s">
        <v>112</v>
      </c>
      <c r="T27" s="105"/>
      <c r="U27" s="93" t="s">
        <v>113</v>
      </c>
      <c r="V27" s="92"/>
      <c r="W27" s="93" t="s">
        <v>113</v>
      </c>
      <c r="X27" s="92"/>
      <c r="Y27" s="93" t="s">
        <v>113</v>
      </c>
      <c r="Z27" s="105"/>
      <c r="AA27" s="104" t="s">
        <v>114</v>
      </c>
      <c r="AB27" s="92"/>
      <c r="AC27" s="93" t="s">
        <v>114</v>
      </c>
      <c r="AD27" s="92"/>
      <c r="AE27" s="93" t="s">
        <v>114</v>
      </c>
      <c r="AF27" s="105"/>
      <c r="AG27" s="2"/>
      <c r="AH27" s="76" t="s">
        <v>115</v>
      </c>
      <c r="AI27" s="50">
        <f>AVERAGE(C29:H29)</f>
        <v>6.7700988142292493</v>
      </c>
      <c r="AJ27" s="50">
        <f>MIN(C29:H29)</f>
        <v>6.46</v>
      </c>
      <c r="AK27" s="77">
        <f>MAX(C29:H29)</f>
        <v>7.0568181818181817</v>
      </c>
      <c r="AL27" s="50">
        <f>AVERAGE(C28:H28)</f>
        <v>6</v>
      </c>
      <c r="AM27" s="50">
        <f>MIN(C28:H28)</f>
        <v>6</v>
      </c>
      <c r="AN27" s="78">
        <f>MAX(C28:H28)</f>
        <v>6</v>
      </c>
    </row>
    <row r="28" spans="1:40" ht="13.5" customHeight="1" x14ac:dyDescent="0.25">
      <c r="A28" s="1"/>
      <c r="B28" s="72" t="s">
        <v>116</v>
      </c>
      <c r="C28" s="104">
        <v>6</v>
      </c>
      <c r="D28" s="92"/>
      <c r="E28" s="93">
        <v>6</v>
      </c>
      <c r="F28" s="92"/>
      <c r="G28" s="93">
        <v>6</v>
      </c>
      <c r="H28" s="105"/>
      <c r="I28" s="93">
        <v>5.5</v>
      </c>
      <c r="J28" s="92"/>
      <c r="K28" s="93">
        <v>7</v>
      </c>
      <c r="L28" s="92"/>
      <c r="M28" s="93">
        <v>6</v>
      </c>
      <c r="N28" s="92"/>
      <c r="O28" s="104">
        <v>6</v>
      </c>
      <c r="P28" s="92"/>
      <c r="Q28" s="93">
        <v>5</v>
      </c>
      <c r="R28" s="92"/>
      <c r="S28" s="93">
        <v>5</v>
      </c>
      <c r="T28" s="105"/>
      <c r="U28" s="104">
        <v>5</v>
      </c>
      <c r="V28" s="92"/>
      <c r="W28" s="93">
        <v>5</v>
      </c>
      <c r="X28" s="92"/>
      <c r="Y28" s="93">
        <v>3</v>
      </c>
      <c r="Z28" s="105"/>
      <c r="AA28" s="104">
        <v>5</v>
      </c>
      <c r="AB28" s="92"/>
      <c r="AC28" s="93">
        <v>5</v>
      </c>
      <c r="AD28" s="92"/>
      <c r="AE28" s="93">
        <v>5</v>
      </c>
      <c r="AF28" s="105"/>
      <c r="AG28" s="80"/>
      <c r="AH28" s="76" t="s">
        <v>117</v>
      </c>
      <c r="AI28" s="50">
        <f>AVERAGE(O29:T29)</f>
        <v>4.8179235852046913</v>
      </c>
      <c r="AJ28" s="50">
        <f>MIN(O29:T29)</f>
        <v>4.182795698924731</v>
      </c>
      <c r="AK28" s="77">
        <f>MAX(O29:T29)</f>
        <v>5.4444444444444446</v>
      </c>
      <c r="AL28" s="50">
        <f>AVERAGE(O28:T28)</f>
        <v>5.333333333333333</v>
      </c>
      <c r="AM28" s="50">
        <f>MIN(O28:T28)</f>
        <v>5</v>
      </c>
      <c r="AN28" s="78">
        <f>MAX(O28:T28)</f>
        <v>6</v>
      </c>
    </row>
    <row r="29" spans="1:40" ht="13.5" customHeight="1" x14ac:dyDescent="0.25">
      <c r="A29" s="1"/>
      <c r="B29" s="72" t="s">
        <v>118</v>
      </c>
      <c r="C29" s="111">
        <f>SUM(D6:D24)/C30</f>
        <v>7.0568181818181817</v>
      </c>
      <c r="D29" s="92"/>
      <c r="E29" s="106">
        <f>SUM(F6:F24)/E30</f>
        <v>6.7934782608695654</v>
      </c>
      <c r="F29" s="92"/>
      <c r="G29" s="106">
        <f>SUM(H6:H24)/G30</f>
        <v>6.46</v>
      </c>
      <c r="H29" s="105"/>
      <c r="I29" s="106">
        <f>SUM(J6:J24)/I30</f>
        <v>6.2021276595744679</v>
      </c>
      <c r="J29" s="92"/>
      <c r="K29" s="106">
        <f>SUM(L6:L24)/K30</f>
        <v>7.4059405940594063</v>
      </c>
      <c r="L29" s="92"/>
      <c r="M29" s="106">
        <f>SUM(N6:N24)/M30</f>
        <v>5.4242424242424239</v>
      </c>
      <c r="N29" s="92"/>
      <c r="O29" s="111">
        <f>SUM(P6:P24)/O30</f>
        <v>4.182795698924731</v>
      </c>
      <c r="P29" s="92"/>
      <c r="Q29" s="106">
        <f>SUM(R6:R24)/Q30</f>
        <v>4.8265306122448983</v>
      </c>
      <c r="R29" s="92"/>
      <c r="S29" s="106">
        <f>SUM(T6:T24)/S30</f>
        <v>5.4444444444444446</v>
      </c>
      <c r="T29" s="105"/>
      <c r="U29" s="106">
        <f>SUM(V6:V24)/U30</f>
        <v>5.139784946236559</v>
      </c>
      <c r="V29" s="92"/>
      <c r="W29" s="106">
        <f>SUM(X6:X24)/W30</f>
        <v>5.6263736263736268</v>
      </c>
      <c r="X29" s="92"/>
      <c r="Y29" s="106">
        <f>SUM(Z6:Z24)/Y30</f>
        <v>4.5</v>
      </c>
      <c r="Z29" s="92"/>
      <c r="AA29" s="111">
        <f>SUM(AB6:AB24)/AA30</f>
        <v>4.7804878048780486</v>
      </c>
      <c r="AB29" s="92"/>
      <c r="AC29" s="106">
        <f>SUM(AD6:AD24)/AC30</f>
        <v>4.8505747126436782</v>
      </c>
      <c r="AD29" s="92"/>
      <c r="AE29" s="106">
        <f>SUM(AF6:AF24)/AE30</f>
        <v>5.0526315789473681</v>
      </c>
      <c r="AF29" s="105"/>
      <c r="AG29" s="2"/>
      <c r="AH29" s="76" t="s">
        <v>119</v>
      </c>
      <c r="AI29" s="50">
        <f t="shared" ref="AI29:AN29" si="15">AVERAGE(AI27:AI28)</f>
        <v>5.7940111997169703</v>
      </c>
      <c r="AJ29" s="50">
        <f t="shared" si="15"/>
        <v>5.3213978494623655</v>
      </c>
      <c r="AK29" s="77">
        <f t="shared" si="15"/>
        <v>6.2506313131313131</v>
      </c>
      <c r="AL29" s="50">
        <f t="shared" si="15"/>
        <v>5.6666666666666661</v>
      </c>
      <c r="AM29" s="50">
        <f t="shared" si="15"/>
        <v>5.5</v>
      </c>
      <c r="AN29" s="78">
        <f t="shared" si="15"/>
        <v>6</v>
      </c>
    </row>
    <row r="30" spans="1:40" ht="13.5" customHeight="1" x14ac:dyDescent="0.25">
      <c r="A30" s="1"/>
      <c r="B30" s="72" t="s">
        <v>120</v>
      </c>
      <c r="C30" s="104">
        <f>SUM(C6:C24)</f>
        <v>88</v>
      </c>
      <c r="D30" s="92"/>
      <c r="E30" s="93">
        <f>SUM(E6:E24)</f>
        <v>92</v>
      </c>
      <c r="F30" s="92"/>
      <c r="G30" s="93">
        <f>SUM(G6:G24)</f>
        <v>100</v>
      </c>
      <c r="H30" s="105"/>
      <c r="I30" s="93">
        <f>SUM(I6:I24)</f>
        <v>94</v>
      </c>
      <c r="J30" s="92"/>
      <c r="K30" s="93">
        <f>SUM(K6:K24)</f>
        <v>101</v>
      </c>
      <c r="L30" s="92"/>
      <c r="M30" s="93">
        <f>SUM(M6:M24)</f>
        <v>99</v>
      </c>
      <c r="N30" s="92"/>
      <c r="O30" s="104">
        <f>SUM(O6:O24)</f>
        <v>93</v>
      </c>
      <c r="P30" s="92"/>
      <c r="Q30" s="93">
        <f>SUM(Q6:Q24)</f>
        <v>98</v>
      </c>
      <c r="R30" s="92"/>
      <c r="S30" s="93">
        <f>SUM(S6:S24)</f>
        <v>90</v>
      </c>
      <c r="T30" s="105"/>
      <c r="U30" s="93">
        <f>SUM(U6:U24)</f>
        <v>93</v>
      </c>
      <c r="V30" s="92"/>
      <c r="W30" s="93">
        <f>SUM(W6:W24)</f>
        <v>91</v>
      </c>
      <c r="X30" s="92"/>
      <c r="Y30" s="93">
        <f>SUM(Y6:Y24)</f>
        <v>84</v>
      </c>
      <c r="Z30" s="105"/>
      <c r="AA30" s="104">
        <f>SUM(AA6:AA24)</f>
        <v>82</v>
      </c>
      <c r="AB30" s="92"/>
      <c r="AC30" s="93">
        <f>SUM(AC6:AC24)</f>
        <v>87</v>
      </c>
      <c r="AD30" s="92"/>
      <c r="AE30" s="93">
        <f>SUM(AE6:AE24)</f>
        <v>76</v>
      </c>
      <c r="AF30" s="105"/>
      <c r="AG30" s="2"/>
      <c r="AH30" s="76"/>
      <c r="AI30" s="1"/>
      <c r="AJ30" s="1"/>
      <c r="AK30" s="69"/>
      <c r="AL30" s="1"/>
      <c r="AM30" s="1"/>
      <c r="AN30" s="81"/>
    </row>
    <row r="31" spans="1:40" ht="13.5" customHeight="1" x14ac:dyDescent="0.25">
      <c r="A31" s="1"/>
      <c r="B31" s="72" t="s">
        <v>121</v>
      </c>
      <c r="C31" s="111">
        <f t="shared" ref="C31:C32" si="16">AVERAGE(C28:H28)</f>
        <v>6</v>
      </c>
      <c r="D31" s="92"/>
      <c r="E31" s="92"/>
      <c r="F31" s="92"/>
      <c r="G31" s="92"/>
      <c r="H31" s="105"/>
      <c r="I31" s="111">
        <f t="shared" ref="I31:I32" si="17">AVERAGE(I28:N28)</f>
        <v>6.166666666666667</v>
      </c>
      <c r="J31" s="92"/>
      <c r="K31" s="92"/>
      <c r="L31" s="92"/>
      <c r="M31" s="92"/>
      <c r="N31" s="105"/>
      <c r="O31" s="111">
        <f t="shared" ref="O31:O32" si="18">AVERAGE(O28:T28)</f>
        <v>5.333333333333333</v>
      </c>
      <c r="P31" s="92"/>
      <c r="Q31" s="92"/>
      <c r="R31" s="92"/>
      <c r="S31" s="92"/>
      <c r="T31" s="105"/>
      <c r="U31" s="111">
        <f t="shared" ref="U31:U32" si="19">AVERAGE(U28:Z28)</f>
        <v>4.333333333333333</v>
      </c>
      <c r="V31" s="92"/>
      <c r="W31" s="92"/>
      <c r="X31" s="92"/>
      <c r="Y31" s="92"/>
      <c r="Z31" s="105"/>
      <c r="AA31" s="111">
        <f t="shared" ref="AA31:AA32" si="20">AVERAGE(AA28:AF28)</f>
        <v>5</v>
      </c>
      <c r="AB31" s="92"/>
      <c r="AC31" s="92"/>
      <c r="AD31" s="92"/>
      <c r="AE31" s="92"/>
      <c r="AF31" s="105"/>
      <c r="AG31" s="80"/>
      <c r="AH31" s="76" t="s">
        <v>122</v>
      </c>
      <c r="AI31" s="50">
        <f>AVERAGE(I29:N29)</f>
        <v>6.3441035592920985</v>
      </c>
      <c r="AJ31" s="50">
        <f>MIN(I29:N29)</f>
        <v>5.4242424242424239</v>
      </c>
      <c r="AK31" s="77">
        <f>MAX(I29:N29)</f>
        <v>7.4059405940594063</v>
      </c>
      <c r="AL31" s="50">
        <f>AVERAGE(I28:N28)</f>
        <v>6.166666666666667</v>
      </c>
      <c r="AM31" s="50">
        <f>MIN(I28:N28)</f>
        <v>5.5</v>
      </c>
      <c r="AN31" s="78">
        <f>MAX(I28:N28)</f>
        <v>7</v>
      </c>
    </row>
    <row r="32" spans="1:40" ht="13.5" customHeight="1" x14ac:dyDescent="0.25">
      <c r="A32" s="1"/>
      <c r="B32" s="72" t="s">
        <v>123</v>
      </c>
      <c r="C32" s="111">
        <f t="shared" si="16"/>
        <v>6.7700988142292493</v>
      </c>
      <c r="D32" s="92"/>
      <c r="E32" s="92"/>
      <c r="F32" s="92"/>
      <c r="G32" s="92"/>
      <c r="H32" s="105"/>
      <c r="I32" s="111">
        <f t="shared" si="17"/>
        <v>6.3441035592920985</v>
      </c>
      <c r="J32" s="92"/>
      <c r="K32" s="92"/>
      <c r="L32" s="92"/>
      <c r="M32" s="92"/>
      <c r="N32" s="105"/>
      <c r="O32" s="111">
        <f t="shared" si="18"/>
        <v>4.8179235852046913</v>
      </c>
      <c r="P32" s="92"/>
      <c r="Q32" s="92"/>
      <c r="R32" s="92"/>
      <c r="S32" s="92"/>
      <c r="T32" s="105"/>
      <c r="U32" s="111">
        <f t="shared" si="19"/>
        <v>5.0887195242033956</v>
      </c>
      <c r="V32" s="92"/>
      <c r="W32" s="92"/>
      <c r="X32" s="92"/>
      <c r="Y32" s="92"/>
      <c r="Z32" s="105"/>
      <c r="AA32" s="111">
        <f t="shared" si="20"/>
        <v>4.8945646988230314</v>
      </c>
      <c r="AB32" s="92"/>
      <c r="AC32" s="92"/>
      <c r="AD32" s="92"/>
      <c r="AE32" s="92"/>
      <c r="AF32" s="105"/>
      <c r="AG32" s="80"/>
      <c r="AH32" s="76" t="s">
        <v>124</v>
      </c>
      <c r="AI32" s="50">
        <f>AVERAGE(U29:Z29)</f>
        <v>5.0887195242033956</v>
      </c>
      <c r="AJ32" s="50">
        <f>MIN(U29:Z29)</f>
        <v>4.5</v>
      </c>
      <c r="AK32" s="77">
        <f>MAX(U29:Z29)</f>
        <v>5.6263736263736268</v>
      </c>
      <c r="AL32" s="50">
        <f>AVERAGE(U28:Z28)</f>
        <v>4.333333333333333</v>
      </c>
      <c r="AM32" s="50">
        <f>MIN(U28:Z28)</f>
        <v>3</v>
      </c>
      <c r="AN32" s="78">
        <f>MAX(U28:Z28)</f>
        <v>5</v>
      </c>
    </row>
    <row r="33" spans="1:40" ht="13.5" customHeight="1" x14ac:dyDescent="0.25">
      <c r="A33" s="1"/>
      <c r="B33" s="72" t="s">
        <v>125</v>
      </c>
      <c r="C33" s="104">
        <f>SUM(C30:H30)</f>
        <v>280</v>
      </c>
      <c r="D33" s="92"/>
      <c r="E33" s="92"/>
      <c r="F33" s="92"/>
      <c r="G33" s="92"/>
      <c r="H33" s="105"/>
      <c r="I33" s="104">
        <f>SUM(I30:N30)</f>
        <v>294</v>
      </c>
      <c r="J33" s="92"/>
      <c r="K33" s="92"/>
      <c r="L33" s="92"/>
      <c r="M33" s="92"/>
      <c r="N33" s="105"/>
      <c r="O33" s="104">
        <f>SUM(O30:T30)</f>
        <v>281</v>
      </c>
      <c r="P33" s="92"/>
      <c r="Q33" s="92"/>
      <c r="R33" s="92"/>
      <c r="S33" s="92"/>
      <c r="T33" s="105"/>
      <c r="U33" s="104">
        <f>SUM(U30:Z30)</f>
        <v>268</v>
      </c>
      <c r="V33" s="92"/>
      <c r="W33" s="92"/>
      <c r="X33" s="92"/>
      <c r="Y33" s="92"/>
      <c r="Z33" s="105"/>
      <c r="AA33" s="104">
        <f>SUM(AA30:AF30)</f>
        <v>245</v>
      </c>
      <c r="AB33" s="92"/>
      <c r="AC33" s="92"/>
      <c r="AD33" s="92"/>
      <c r="AE33" s="92"/>
      <c r="AF33" s="105"/>
      <c r="AG33" s="2"/>
      <c r="AH33" s="82" t="s">
        <v>126</v>
      </c>
      <c r="AI33" s="83">
        <f t="shared" ref="AI33:AN33" si="21">AVERAGE(AI31:AI32)</f>
        <v>5.716411541747747</v>
      </c>
      <c r="AJ33" s="83">
        <f t="shared" si="21"/>
        <v>4.9621212121212119</v>
      </c>
      <c r="AK33" s="84">
        <f t="shared" si="21"/>
        <v>6.5161571102165166</v>
      </c>
      <c r="AL33" s="83">
        <f t="shared" si="21"/>
        <v>5.25</v>
      </c>
      <c r="AM33" s="83">
        <f t="shared" si="21"/>
        <v>4.25</v>
      </c>
      <c r="AN33" s="85">
        <f t="shared" si="21"/>
        <v>6</v>
      </c>
    </row>
    <row r="34" spans="1:40" ht="15" customHeight="1" x14ac:dyDescent="0.3">
      <c r="A34" s="1"/>
      <c r="B34" s="1"/>
      <c r="C34" s="88"/>
      <c r="D34" s="88"/>
      <c r="E34" s="88"/>
      <c r="F34" s="88"/>
      <c r="G34" s="88"/>
      <c r="H34" s="1"/>
      <c r="I34" s="88"/>
      <c r="J34" s="88"/>
      <c r="K34" s="88"/>
      <c r="L34" s="88"/>
      <c r="M34" s="88"/>
      <c r="N34" s="88"/>
      <c r="O34" s="88"/>
      <c r="P34" s="88"/>
      <c r="Q34" s="88"/>
      <c r="R34" s="1"/>
      <c r="S34" s="1"/>
      <c r="T34" s="1"/>
      <c r="U34" s="1"/>
      <c r="V34" s="1"/>
      <c r="W34" s="1"/>
      <c r="X34" s="1"/>
      <c r="Y34" s="1"/>
      <c r="Z34" s="1"/>
      <c r="AA34" s="1"/>
      <c r="AB34" s="1"/>
      <c r="AC34" s="1"/>
      <c r="AD34" s="1"/>
      <c r="AE34" s="1"/>
      <c r="AF34" s="1"/>
      <c r="AG34" s="88"/>
      <c r="AH34" s="1"/>
      <c r="AI34" s="1"/>
      <c r="AJ34" s="1"/>
      <c r="AK34" s="1"/>
      <c r="AL34" s="1"/>
      <c r="AM34" s="1"/>
      <c r="AN34" s="1"/>
    </row>
    <row r="35" spans="1:40" ht="13.5" customHeight="1" x14ac:dyDescent="0.25">
      <c r="A35" s="1"/>
      <c r="B35" s="1" t="s">
        <v>127</v>
      </c>
      <c r="C35" s="1"/>
      <c r="D35" s="1"/>
      <c r="E35" s="89"/>
      <c r="F35" s="1"/>
      <c r="G35" s="1"/>
      <c r="H35" s="1"/>
      <c r="I35" s="1"/>
      <c r="J35" s="1"/>
      <c r="K35" s="1"/>
      <c r="L35" s="1"/>
      <c r="M35" s="1"/>
      <c r="N35" s="1"/>
      <c r="O35" s="1"/>
      <c r="P35" s="1"/>
      <c r="Q35" s="89"/>
      <c r="R35" s="1"/>
      <c r="S35" s="1"/>
      <c r="T35" s="1"/>
      <c r="U35" s="1"/>
      <c r="V35" s="1"/>
      <c r="W35" s="1"/>
      <c r="X35" s="1"/>
      <c r="Y35" s="1"/>
      <c r="Z35" s="1"/>
      <c r="AA35" s="1"/>
      <c r="AB35" s="1"/>
      <c r="AC35" s="1"/>
      <c r="AD35" s="1"/>
      <c r="AE35" s="1"/>
      <c r="AF35" s="1"/>
      <c r="AG35" s="1"/>
      <c r="AH35" s="1"/>
      <c r="AI35" s="1"/>
      <c r="AJ35" s="1"/>
      <c r="AK35" s="1"/>
      <c r="AL35" s="1"/>
      <c r="AM35" s="1"/>
      <c r="AN35" s="1"/>
    </row>
    <row r="36" spans="1:40" ht="13.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row>
    <row r="37" spans="1:40" ht="13.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row>
    <row r="38" spans="1:40" ht="12.75" customHeight="1" x14ac:dyDescent="0.3">
      <c r="A38" s="1"/>
      <c r="B38" s="1"/>
      <c r="C38" s="87"/>
      <c r="D38" s="87"/>
      <c r="E38" s="87"/>
      <c r="F38" s="87"/>
      <c r="G38" s="87"/>
      <c r="H38" s="87"/>
      <c r="I38" s="87"/>
      <c r="J38" s="87"/>
      <c r="K38" s="87"/>
      <c r="L38" s="87"/>
      <c r="M38" s="87"/>
      <c r="N38" s="87"/>
      <c r="O38" s="87"/>
      <c r="P38" s="87"/>
      <c r="Q38" s="87"/>
      <c r="R38" s="87"/>
      <c r="S38" s="87"/>
      <c r="T38" s="87"/>
      <c r="U38" s="1"/>
      <c r="V38" s="1"/>
      <c r="W38" s="1"/>
      <c r="X38" s="1"/>
      <c r="Y38" s="1"/>
      <c r="Z38" s="1"/>
      <c r="AA38" s="1"/>
      <c r="AB38" s="1"/>
      <c r="AC38" s="1"/>
      <c r="AD38" s="1"/>
      <c r="AE38" s="1"/>
      <c r="AF38" s="1"/>
      <c r="AG38" s="87"/>
      <c r="AH38" s="1"/>
      <c r="AI38" s="1"/>
      <c r="AJ38" s="1"/>
      <c r="AK38" s="1"/>
      <c r="AL38" s="1"/>
      <c r="AM38" s="1"/>
      <c r="AN38" s="1"/>
    </row>
    <row r="39" spans="1:40" ht="13.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row>
    <row r="40" spans="1:40" ht="13.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row>
    <row r="41" spans="1:40" ht="13.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row>
    <row r="42" spans="1:40" ht="13.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row>
    <row r="43" spans="1:40" ht="13.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row>
    <row r="44" spans="1:40" ht="13.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row>
    <row r="45" spans="1:40" ht="13.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row>
    <row r="46" spans="1:40" ht="13.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row>
    <row r="47" spans="1:40" ht="13.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row>
    <row r="48" spans="1:40" ht="13.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row>
    <row r="49" spans="1:40" ht="13.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row>
    <row r="50" spans="1:40" ht="13.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row>
    <row r="51" spans="1:40" ht="13.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row>
    <row r="52" spans="1:40" ht="13.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row>
    <row r="53" spans="1:40" ht="13.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row>
    <row r="54" spans="1:40" ht="13.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row>
    <row r="55" spans="1:40" ht="13.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row>
    <row r="56" spans="1:40" ht="13.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row>
    <row r="57" spans="1:40" ht="13.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row>
    <row r="58" spans="1:40" ht="13.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row>
    <row r="59" spans="1:40" ht="13.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row>
    <row r="60" spans="1:40" ht="13.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row>
    <row r="61" spans="1:40" ht="13.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row>
    <row r="62" spans="1:40" ht="13.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row>
    <row r="63" spans="1:40" ht="13.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row>
    <row r="64" spans="1:40" ht="13.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row>
    <row r="65" spans="1:40" ht="13.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row>
    <row r="66" spans="1:40" ht="13.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row>
    <row r="67" spans="1:40" ht="13.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row>
    <row r="68" spans="1:40" ht="13.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row>
    <row r="69" spans="1:40" ht="13.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row>
    <row r="70" spans="1:40" ht="13.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row>
    <row r="71" spans="1:40" ht="13.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row>
    <row r="72" spans="1:40" ht="13.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row>
    <row r="73" spans="1:40" ht="13.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row>
    <row r="74" spans="1:40" ht="13.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row>
    <row r="75" spans="1:40" ht="13.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row>
    <row r="76" spans="1:40" ht="13.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row>
    <row r="77" spans="1:40" ht="13.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row>
    <row r="78" spans="1:40" ht="13.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row>
    <row r="79" spans="1:40" ht="13.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row>
    <row r="80" spans="1:40" ht="13.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row>
    <row r="81" spans="1:40" ht="13.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row>
    <row r="82" spans="1:40" ht="13.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row>
    <row r="83" spans="1:40" ht="13.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row>
    <row r="84" spans="1:40" ht="13.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row>
    <row r="85" spans="1:40" ht="13.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row>
    <row r="86" spans="1:40" ht="13.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row>
    <row r="87" spans="1:40" ht="13.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row>
    <row r="88" spans="1:40" ht="13.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row>
    <row r="89" spans="1:40" ht="13.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row>
    <row r="90" spans="1:40" ht="13.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row>
    <row r="91" spans="1:40" ht="13.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row>
    <row r="92" spans="1:40" ht="13.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row>
    <row r="93" spans="1:40" ht="13.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row>
    <row r="94" spans="1:40" ht="13.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row>
    <row r="95" spans="1:40" ht="13.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row>
    <row r="96" spans="1:40" ht="13.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row>
    <row r="97" spans="1:40" ht="13.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row>
    <row r="98" spans="1:40" ht="13.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row>
    <row r="99" spans="1:40" ht="13.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row>
    <row r="100" spans="1:40" ht="13.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row>
    <row r="101" spans="1:40" ht="13.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row>
    <row r="102" spans="1:40" ht="13.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row>
    <row r="103" spans="1:40" ht="13.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row>
    <row r="104" spans="1:40" ht="13.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row>
    <row r="105" spans="1:40" ht="13.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row>
    <row r="106" spans="1:40" ht="13.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row>
    <row r="107" spans="1:40" ht="13.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row>
    <row r="108" spans="1:40" ht="13.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row>
    <row r="109" spans="1:40" ht="13.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row>
    <row r="110" spans="1:40" ht="13.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row>
    <row r="111" spans="1:40" ht="13.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row>
    <row r="112" spans="1:40" ht="13.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row>
    <row r="113" spans="1:40" ht="13.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row>
    <row r="114" spans="1:40" ht="13.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row>
    <row r="115" spans="1:40" ht="13.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row>
    <row r="116" spans="1:40" ht="13.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row>
    <row r="117" spans="1:40" ht="13.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row>
    <row r="118" spans="1:40" ht="13.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row>
    <row r="119" spans="1:40" ht="13.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row>
    <row r="120" spans="1:40" ht="13.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row>
    <row r="121" spans="1:40" ht="13.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row>
    <row r="122" spans="1:40" ht="13.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row>
    <row r="123" spans="1:40" ht="13.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row>
    <row r="124" spans="1:40" ht="13.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row>
    <row r="125" spans="1:40" ht="13.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row>
    <row r="126" spans="1:40" ht="13.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row>
    <row r="127" spans="1:40" ht="13.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row>
    <row r="128" spans="1:40" ht="13.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row>
    <row r="129" spans="1:40" ht="13.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row>
    <row r="130" spans="1:40" ht="13.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row>
    <row r="131" spans="1:40" ht="13.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row>
    <row r="132" spans="1:40" ht="13.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row>
    <row r="133" spans="1:40" ht="13.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row>
    <row r="134" spans="1:40" ht="13.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row>
    <row r="135" spans="1:40" ht="13.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row>
    <row r="136" spans="1:40" ht="13.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row>
    <row r="137" spans="1:40" ht="13.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row>
    <row r="138" spans="1:40" ht="13.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row>
    <row r="139" spans="1:40" ht="13.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row>
    <row r="140" spans="1:40" ht="13.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row>
    <row r="141" spans="1:40" ht="13.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row>
    <row r="142" spans="1:40" ht="13.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row>
    <row r="143" spans="1:40" ht="13.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row>
    <row r="144" spans="1:40" ht="13.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row>
    <row r="145" spans="1:40" ht="13.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row>
    <row r="146" spans="1:40" ht="13.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row>
    <row r="147" spans="1:40" ht="13.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row>
    <row r="148" spans="1:40" ht="13.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row>
    <row r="149" spans="1:40" ht="13.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row>
    <row r="150" spans="1:40" ht="13.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row>
    <row r="151" spans="1:40" ht="13.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row>
    <row r="152" spans="1:40" ht="13.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row>
    <row r="153" spans="1:40" ht="13.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row>
    <row r="154" spans="1:40" ht="13.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row>
    <row r="155" spans="1:40" ht="13.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row>
    <row r="156" spans="1:40" ht="13.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row>
    <row r="157" spans="1:40" ht="13.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row>
    <row r="158" spans="1:40" ht="13.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row>
    <row r="159" spans="1:40" ht="13.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row>
    <row r="160" spans="1:40" ht="13.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row>
    <row r="161" spans="1:40" ht="13.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row>
    <row r="162" spans="1:40" ht="13.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row>
    <row r="163" spans="1:40" ht="13.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row>
    <row r="164" spans="1:40" ht="13.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row>
    <row r="165" spans="1:40" ht="13.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row>
    <row r="166" spans="1:40" ht="13.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row>
    <row r="167" spans="1:40" ht="13.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row>
    <row r="168" spans="1:40" ht="13.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row>
    <row r="169" spans="1:40" ht="13.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row>
    <row r="170" spans="1:40" ht="13.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row>
    <row r="171" spans="1:40" ht="13.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row>
    <row r="172" spans="1:40" ht="13.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row>
    <row r="173" spans="1:40" ht="13.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row>
    <row r="174" spans="1:40" ht="13.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row>
    <row r="175" spans="1:40" ht="13.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row>
    <row r="176" spans="1:40" ht="13.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row>
    <row r="177" spans="1:40" ht="13.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row>
    <row r="178" spans="1:40" ht="13.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row>
    <row r="179" spans="1:40" ht="13.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row>
    <row r="180" spans="1:40" ht="13.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row>
    <row r="181" spans="1:40" ht="13.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row>
    <row r="182" spans="1:40" ht="13.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row>
    <row r="183" spans="1:40" ht="13.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row>
    <row r="184" spans="1:40" ht="13.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row>
    <row r="185" spans="1:40" ht="13.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row>
    <row r="186" spans="1:40" ht="13.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row>
    <row r="187" spans="1:40" ht="13.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row>
    <row r="188" spans="1:40" ht="13.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row>
    <row r="189" spans="1:40" ht="13.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row>
    <row r="190" spans="1:40" ht="13.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row>
    <row r="191" spans="1:40" ht="13.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row>
    <row r="192" spans="1:40" ht="13.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row>
    <row r="193" spans="1:40" ht="13.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row>
    <row r="194" spans="1:40" ht="13.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row>
    <row r="195" spans="1:40" ht="13.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row>
    <row r="196" spans="1:40" ht="13.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row>
    <row r="197" spans="1:40" ht="13.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row>
    <row r="198" spans="1:40" ht="13.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row>
    <row r="199" spans="1:40" ht="13.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row>
    <row r="200" spans="1:40" ht="13.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row>
    <row r="201" spans="1:40" ht="13.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row>
    <row r="202" spans="1:40" ht="13.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row>
    <row r="203" spans="1:40" ht="13.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row>
    <row r="204" spans="1:40" ht="13.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row>
    <row r="205" spans="1:40" ht="13.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row>
    <row r="206" spans="1:40" ht="13.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row>
    <row r="207" spans="1:40" ht="13.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row>
    <row r="208" spans="1:40" ht="13.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row>
    <row r="209" spans="1:40" ht="13.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row>
    <row r="210" spans="1:40" ht="13.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row>
    <row r="211" spans="1:40" ht="13.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row>
    <row r="212" spans="1:40" ht="13.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row>
    <row r="213" spans="1:40" ht="13.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row>
    <row r="214" spans="1:40" ht="13.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row>
    <row r="215" spans="1:40" ht="13.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row>
    <row r="216" spans="1:40" ht="13.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row>
    <row r="217" spans="1:40" ht="13.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row>
    <row r="218" spans="1:40" ht="13.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row>
    <row r="219" spans="1:40" ht="13.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row>
    <row r="220" spans="1:40" ht="13.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row>
    <row r="221" spans="1:40" ht="13.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row>
    <row r="222" spans="1:40" ht="13.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row>
    <row r="223" spans="1:40" ht="13.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row>
    <row r="224" spans="1:40" ht="13.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row>
    <row r="225" spans="1:40" ht="13.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row>
    <row r="226" spans="1:40" ht="13.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row>
    <row r="227" spans="1:40" ht="13.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row>
    <row r="228" spans="1:40" ht="13.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row>
    <row r="229" spans="1:40" ht="13.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row>
    <row r="230" spans="1:40" ht="13.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row>
    <row r="231" spans="1:40" ht="13.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row>
    <row r="232" spans="1:40" ht="13.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row>
    <row r="233" spans="1:40" ht="13.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row>
    <row r="234" spans="1:40" ht="13.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row>
    <row r="235" spans="1:40" ht="13.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row>
    <row r="236" spans="1:40" ht="13.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row>
    <row r="237" spans="1:40" ht="13.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row>
    <row r="238" spans="1:40" ht="13.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row>
    <row r="239" spans="1:40" ht="13.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row>
    <row r="240" spans="1:40" ht="13.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row>
    <row r="241" spans="1:40" ht="13.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row>
    <row r="242" spans="1:40" ht="13.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row>
    <row r="243" spans="1:40" ht="13.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row>
    <row r="244" spans="1:40" ht="13.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row>
    <row r="245" spans="1:40" ht="13.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row>
    <row r="246" spans="1:40" ht="13.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row>
    <row r="247" spans="1:40" ht="13.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row>
    <row r="248" spans="1:40" ht="13.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row>
    <row r="249" spans="1:40" ht="13.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row>
    <row r="250" spans="1:40" ht="13.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row>
    <row r="251" spans="1:40" ht="13.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row>
    <row r="252" spans="1:40" ht="13.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row>
    <row r="253" spans="1:40" ht="13.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row>
    <row r="254" spans="1:40" ht="13.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row>
    <row r="255" spans="1:40" ht="13.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row>
    <row r="256" spans="1:40" ht="13.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row>
    <row r="257" spans="1:40" ht="13.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row>
    <row r="258" spans="1:40" ht="13.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row>
    <row r="259" spans="1:40" ht="13.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row>
    <row r="260" spans="1:40" ht="13.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row>
    <row r="261" spans="1:40" ht="13.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row>
    <row r="262" spans="1:40" ht="13.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row>
    <row r="263" spans="1:40" ht="13.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row>
    <row r="264" spans="1:40" ht="13.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row>
    <row r="265" spans="1:40" ht="13.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row>
    <row r="266" spans="1:40" ht="13.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row>
    <row r="267" spans="1:40" ht="13.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row>
    <row r="268" spans="1:40" ht="13.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row>
    <row r="269" spans="1:40" ht="13.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row>
    <row r="270" spans="1:40" ht="13.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row>
    <row r="271" spans="1:40" ht="13.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row>
    <row r="272" spans="1:40" ht="13.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row>
    <row r="273" spans="1:40" ht="13.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row>
    <row r="274" spans="1:40" ht="13.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row>
    <row r="275" spans="1:40" ht="13.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row>
    <row r="276" spans="1:40" ht="13.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row>
    <row r="277" spans="1:40" ht="13.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row>
    <row r="278" spans="1:40" ht="13.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row>
    <row r="279" spans="1:40" ht="13.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row>
    <row r="280" spans="1:40" ht="13.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row>
    <row r="281" spans="1:40" ht="13.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row>
    <row r="282" spans="1:40" ht="13.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row>
    <row r="283" spans="1:40" ht="13.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row>
    <row r="284" spans="1:40" ht="13.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row>
    <row r="285" spans="1:40" ht="13.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row>
    <row r="286" spans="1:40" ht="13.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row>
    <row r="287" spans="1:40" ht="13.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row>
    <row r="288" spans="1:40" ht="13.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row>
    <row r="289" spans="1:40" ht="13.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row>
    <row r="290" spans="1:40" ht="13.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row>
    <row r="291" spans="1:40" ht="13.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row>
    <row r="292" spans="1:40" ht="13.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row>
    <row r="293" spans="1:40" ht="13.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row>
    <row r="294" spans="1:40" ht="13.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row>
    <row r="295" spans="1:40" ht="13.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row>
    <row r="296" spans="1:40" ht="13.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row>
    <row r="297" spans="1:40" ht="13.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row>
    <row r="298" spans="1:40" ht="13.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row>
    <row r="299" spans="1:40" ht="13.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row>
    <row r="300" spans="1:40" ht="13.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row>
    <row r="301" spans="1:40" ht="13.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row>
    <row r="302" spans="1:40" ht="13.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row>
    <row r="303" spans="1:40" ht="13.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row>
    <row r="304" spans="1:40" ht="13.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row>
    <row r="305" spans="1:40" ht="13.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row>
    <row r="306" spans="1:40" ht="13.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row>
    <row r="307" spans="1:40" ht="13.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row>
    <row r="308" spans="1:40" ht="13.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row>
    <row r="309" spans="1:40" ht="13.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row>
    <row r="310" spans="1:40" ht="13.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row>
    <row r="311" spans="1:40" ht="13.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row>
    <row r="312" spans="1:40" ht="13.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row>
    <row r="313" spans="1:40" ht="13.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row>
    <row r="314" spans="1:40" ht="13.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row>
    <row r="315" spans="1:40" ht="13.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row>
    <row r="316" spans="1:40" ht="13.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row>
    <row r="317" spans="1:40" ht="13.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row>
    <row r="318" spans="1:40" ht="13.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row>
    <row r="319" spans="1:40" ht="13.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row>
    <row r="320" spans="1:40" ht="13.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row>
    <row r="321" spans="1:40" ht="13.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row>
    <row r="322" spans="1:40" ht="13.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row>
    <row r="323" spans="1:40" ht="13.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row>
    <row r="324" spans="1:40" ht="13.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row>
    <row r="325" spans="1:40" ht="13.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row>
    <row r="326" spans="1:40" ht="13.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row>
    <row r="327" spans="1:40" ht="13.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row>
    <row r="328" spans="1:40" ht="13.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row>
    <row r="329" spans="1:40" ht="13.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row>
    <row r="330" spans="1:40" ht="13.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row>
    <row r="331" spans="1:40" ht="13.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row>
    <row r="332" spans="1:40" ht="13.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row>
    <row r="333" spans="1:40" ht="13.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row>
    <row r="334" spans="1:40" ht="13.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row>
    <row r="335" spans="1:40" ht="13.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row>
    <row r="336" spans="1:40" ht="13.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row>
    <row r="337" spans="1:40" ht="13.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row>
    <row r="338" spans="1:40" ht="13.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row>
    <row r="339" spans="1:40" ht="13.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row>
    <row r="340" spans="1:40" ht="13.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row>
    <row r="341" spans="1:40" ht="13.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row>
    <row r="342" spans="1:40" ht="13.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row>
    <row r="343" spans="1:40" ht="13.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row>
    <row r="344" spans="1:40" ht="13.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row>
    <row r="345" spans="1:40" ht="13.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row>
    <row r="346" spans="1:40" ht="13.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row>
    <row r="347" spans="1:40" ht="13.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row>
    <row r="348" spans="1:40" ht="13.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row>
    <row r="349" spans="1:40" ht="13.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row>
    <row r="350" spans="1:40" ht="13.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row>
    <row r="351" spans="1:40" ht="13.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row>
    <row r="352" spans="1:40" ht="13.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row>
    <row r="353" spans="1:40" ht="13.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row>
    <row r="354" spans="1:40" ht="13.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row>
    <row r="355" spans="1:40" ht="13.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row>
    <row r="356" spans="1:40" ht="13.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row>
    <row r="357" spans="1:40" ht="13.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row>
    <row r="358" spans="1:40" ht="13.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row>
    <row r="359" spans="1:40" ht="13.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row>
    <row r="360" spans="1:40" ht="13.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row>
    <row r="361" spans="1:40" ht="13.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row>
    <row r="362" spans="1:40" ht="13.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row>
    <row r="363" spans="1:40" ht="13.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row>
    <row r="364" spans="1:40" ht="13.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row>
    <row r="365" spans="1:40" ht="13.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row>
    <row r="366" spans="1:40" ht="13.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row>
    <row r="367" spans="1:40" ht="13.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row>
    <row r="368" spans="1:40" ht="13.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row>
    <row r="369" spans="1:40" ht="13.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row>
    <row r="370" spans="1:40" ht="13.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row>
    <row r="371" spans="1:40" ht="13.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row>
    <row r="372" spans="1:40" ht="13.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row>
    <row r="373" spans="1:40" ht="13.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row>
    <row r="374" spans="1:40" ht="13.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row>
    <row r="375" spans="1:40" ht="13.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row>
    <row r="376" spans="1:40" ht="13.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row>
    <row r="377" spans="1:40" ht="13.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row>
    <row r="378" spans="1:40" ht="13.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row>
    <row r="379" spans="1:40" ht="13.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row>
    <row r="380" spans="1:40" ht="13.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row>
    <row r="381" spans="1:40" ht="13.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row>
    <row r="382" spans="1:40" ht="13.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row>
    <row r="383" spans="1:40" ht="13.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row>
    <row r="384" spans="1:40" ht="13.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row>
    <row r="385" spans="1:40" ht="13.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row>
    <row r="386" spans="1:40" ht="13.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row>
    <row r="387" spans="1:40" ht="13.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row>
    <row r="388" spans="1:40" ht="13.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row>
    <row r="389" spans="1:40" ht="13.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row>
    <row r="390" spans="1:40" ht="13.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row>
    <row r="391" spans="1:40" ht="13.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row>
    <row r="392" spans="1:40" ht="13.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row>
    <row r="393" spans="1:40" ht="13.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row>
    <row r="394" spans="1:40" ht="13.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row>
    <row r="395" spans="1:40" ht="13.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row>
    <row r="396" spans="1:40" ht="13.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row>
    <row r="397" spans="1:40" ht="13.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row>
    <row r="398" spans="1:40" ht="13.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row>
    <row r="399" spans="1:40" ht="13.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row>
    <row r="400" spans="1:40" ht="13.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row>
    <row r="401" spans="1:40" ht="13.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row>
    <row r="402" spans="1:40" ht="13.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row>
    <row r="403" spans="1:40" ht="13.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row>
    <row r="404" spans="1:40" ht="13.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row>
    <row r="405" spans="1:40" ht="13.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row>
    <row r="406" spans="1:40" ht="13.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row>
    <row r="407" spans="1:40" ht="13.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row>
    <row r="408" spans="1:40" ht="13.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row>
    <row r="409" spans="1:40" ht="13.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row>
    <row r="410" spans="1:40" ht="13.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row>
    <row r="411" spans="1:40" ht="13.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row>
    <row r="412" spans="1:40" ht="13.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row>
    <row r="413" spans="1:40" ht="13.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row>
    <row r="414" spans="1:40" ht="13.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row>
    <row r="415" spans="1:40" ht="13.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row>
    <row r="416" spans="1:40" ht="13.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row>
    <row r="417" spans="1:40" ht="13.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row>
    <row r="418" spans="1:40" ht="13.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row>
    <row r="419" spans="1:40" ht="13.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row>
    <row r="420" spans="1:40" ht="13.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row>
    <row r="421" spans="1:40" ht="13.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row>
    <row r="422" spans="1:40" ht="13.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row>
    <row r="423" spans="1:40" ht="13.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row>
    <row r="424" spans="1:40" ht="13.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row>
    <row r="425" spans="1:40" ht="13.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row>
    <row r="426" spans="1:40" ht="13.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row>
    <row r="427" spans="1:40" ht="13.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row>
    <row r="428" spans="1:40" ht="13.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row>
    <row r="429" spans="1:40" ht="13.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row>
    <row r="430" spans="1:40" ht="13.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row>
    <row r="431" spans="1:40" ht="13.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row>
    <row r="432" spans="1:40" ht="13.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row>
    <row r="433" spans="1:40" ht="13.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row>
    <row r="434" spans="1:40" ht="13.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row>
    <row r="435" spans="1:40" ht="13.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row>
    <row r="436" spans="1:40" ht="13.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row>
    <row r="437" spans="1:40" ht="13.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row>
    <row r="438" spans="1:40" ht="13.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row>
    <row r="439" spans="1:40" ht="13.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row>
    <row r="440" spans="1:40" ht="13.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row>
    <row r="441" spans="1:40" ht="13.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row>
    <row r="442" spans="1:40" ht="13.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row>
    <row r="443" spans="1:40" ht="13.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row>
    <row r="444" spans="1:40" ht="13.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row>
    <row r="445" spans="1:40" ht="13.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row>
    <row r="446" spans="1:40" ht="13.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row>
    <row r="447" spans="1:40" ht="13.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row>
    <row r="448" spans="1:40" ht="13.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row>
    <row r="449" spans="1:40" ht="13.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row>
    <row r="450" spans="1:40" ht="13.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row>
    <row r="451" spans="1:40" ht="13.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row>
    <row r="452" spans="1:40" ht="13.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row>
    <row r="453" spans="1:40" ht="13.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row>
    <row r="454" spans="1:40" ht="13.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row>
    <row r="455" spans="1:40" ht="13.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row>
    <row r="456" spans="1:40" ht="13.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row>
    <row r="457" spans="1:40" ht="13.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row>
    <row r="458" spans="1:40" ht="13.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row>
    <row r="459" spans="1:40" ht="13.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row>
    <row r="460" spans="1:40" ht="13.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row>
    <row r="461" spans="1:40" ht="13.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row>
    <row r="462" spans="1:40" ht="13.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row>
    <row r="463" spans="1:40" ht="13.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row>
    <row r="464" spans="1:40" ht="13.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row>
    <row r="465" spans="1:40" ht="13.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row>
    <row r="466" spans="1:40" ht="13.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row>
    <row r="467" spans="1:40" ht="13.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row>
    <row r="468" spans="1:40" ht="13.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row>
    <row r="469" spans="1:40" ht="13.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row>
    <row r="470" spans="1:40" ht="13.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row>
    <row r="471" spans="1:40" ht="13.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row>
    <row r="472" spans="1:40" ht="13.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row>
    <row r="473" spans="1:40" ht="13.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row>
    <row r="474" spans="1:40" ht="13.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row>
    <row r="475" spans="1:40" ht="13.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row>
    <row r="476" spans="1:40" ht="13.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row>
    <row r="477" spans="1:40" ht="13.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row>
    <row r="478" spans="1:40" ht="13.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row>
    <row r="479" spans="1:40" ht="13.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row>
    <row r="480" spans="1:40" ht="13.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row>
    <row r="481" spans="1:40" ht="13.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row>
    <row r="482" spans="1:40" ht="13.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row>
    <row r="483" spans="1:40" ht="13.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row>
    <row r="484" spans="1:40" ht="13.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row>
    <row r="485" spans="1:40" ht="13.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row>
    <row r="486" spans="1:40" ht="13.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row>
    <row r="487" spans="1:40" ht="13.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row>
    <row r="488" spans="1:40" ht="13.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row>
    <row r="489" spans="1:40" ht="13.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row>
    <row r="490" spans="1:40" ht="13.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row>
    <row r="491" spans="1:40" ht="13.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row>
    <row r="492" spans="1:40" ht="13.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row>
    <row r="493" spans="1:40" ht="13.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row>
    <row r="494" spans="1:40" ht="13.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row>
    <row r="495" spans="1:40" ht="13.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row>
    <row r="496" spans="1:40" ht="13.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row>
    <row r="497" spans="1:40" ht="13.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row>
    <row r="498" spans="1:40" ht="13.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row>
    <row r="499" spans="1:40" ht="13.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row>
    <row r="500" spans="1:40" ht="13.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row>
    <row r="501" spans="1:40" ht="13.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row>
    <row r="502" spans="1:40" ht="13.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row>
    <row r="503" spans="1:40" ht="13.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row>
    <row r="504" spans="1:40" ht="13.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row>
    <row r="505" spans="1:40" ht="13.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row>
    <row r="506" spans="1:40" ht="13.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row>
    <row r="507" spans="1:40" ht="13.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row>
    <row r="508" spans="1:40" ht="13.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row>
    <row r="509" spans="1:40" ht="13.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row>
    <row r="510" spans="1:40" ht="13.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row>
    <row r="511" spans="1:40" ht="13.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row>
    <row r="512" spans="1:40" ht="13.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row>
    <row r="513" spans="1:40" ht="13.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row>
    <row r="514" spans="1:40" ht="13.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row>
    <row r="515" spans="1:40" ht="13.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row>
    <row r="516" spans="1:40" ht="13.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row>
    <row r="517" spans="1:40" ht="13.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row>
    <row r="518" spans="1:40" ht="13.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row>
    <row r="519" spans="1:40" ht="13.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row>
    <row r="520" spans="1:40" ht="13.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row>
    <row r="521" spans="1:40" ht="13.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row>
    <row r="522" spans="1:40" ht="13.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row>
    <row r="523" spans="1:40" ht="13.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row>
    <row r="524" spans="1:40" ht="13.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row>
    <row r="525" spans="1:40" ht="13.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row>
    <row r="526" spans="1:40" ht="13.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row>
    <row r="527" spans="1:40" ht="13.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row>
    <row r="528" spans="1:40" ht="13.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row>
    <row r="529" spans="1:40" ht="13.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row>
    <row r="530" spans="1:40" ht="13.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row>
    <row r="531" spans="1:40" ht="13.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row>
    <row r="532" spans="1:40" ht="13.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row>
    <row r="533" spans="1:40" ht="13.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row>
    <row r="534" spans="1:40" ht="13.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row>
    <row r="535" spans="1:40" ht="13.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row>
    <row r="536" spans="1:40" ht="13.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row>
    <row r="537" spans="1:40" ht="13.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row>
    <row r="538" spans="1:40" ht="13.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row>
    <row r="539" spans="1:40" ht="13.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row>
    <row r="540" spans="1:40" ht="13.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row>
    <row r="541" spans="1:40" ht="13.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row>
    <row r="542" spans="1:40" ht="13.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row>
    <row r="543" spans="1:40" ht="13.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row>
    <row r="544" spans="1:40" ht="13.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row>
    <row r="545" spans="1:40" ht="13.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row>
    <row r="546" spans="1:40" ht="13.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row>
    <row r="547" spans="1:40" ht="13.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row>
    <row r="548" spans="1:40" ht="13.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row>
    <row r="549" spans="1:40" ht="13.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row>
    <row r="550" spans="1:40" ht="13.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row>
    <row r="551" spans="1:40" ht="13.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row>
    <row r="552" spans="1:40" ht="13.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row>
    <row r="553" spans="1:40" ht="13.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row>
    <row r="554" spans="1:40" ht="13.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row>
    <row r="555" spans="1:40" ht="13.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row>
    <row r="556" spans="1:40" ht="13.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row>
    <row r="557" spans="1:40" ht="13.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row>
    <row r="558" spans="1:40" ht="13.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row>
    <row r="559" spans="1:40" ht="13.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row>
    <row r="560" spans="1:40" ht="13.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row>
    <row r="561" spans="1:40" ht="13.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row>
    <row r="562" spans="1:40" ht="13.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row>
    <row r="563" spans="1:40" ht="13.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row>
    <row r="564" spans="1:40" ht="13.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row>
    <row r="565" spans="1:40" ht="13.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row>
    <row r="566" spans="1:40" ht="13.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row>
    <row r="567" spans="1:40" ht="13.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row>
    <row r="568" spans="1:40" ht="13.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row>
    <row r="569" spans="1:40" ht="13.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row>
    <row r="570" spans="1:40" ht="13.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row>
    <row r="571" spans="1:40" ht="13.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row>
    <row r="572" spans="1:40" ht="13.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row>
    <row r="573" spans="1:40" ht="13.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row>
    <row r="574" spans="1:40" ht="13.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row>
    <row r="575" spans="1:40" ht="13.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row>
    <row r="576" spans="1:40" ht="13.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row>
    <row r="577" spans="1:40" ht="13.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row>
    <row r="578" spans="1:40" ht="13.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row>
    <row r="579" spans="1:40" ht="13.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row>
    <row r="580" spans="1:40" ht="13.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row>
    <row r="581" spans="1:40" ht="13.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row>
    <row r="582" spans="1:40" ht="13.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row>
    <row r="583" spans="1:40" ht="13.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row>
    <row r="584" spans="1:40" ht="13.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row>
    <row r="585" spans="1:40" ht="13.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row>
    <row r="586" spans="1:40" ht="13.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row>
    <row r="587" spans="1:40" ht="13.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row>
    <row r="588" spans="1:40" ht="13.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row>
    <row r="589" spans="1:40" ht="13.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row>
    <row r="590" spans="1:40" ht="13.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row>
    <row r="591" spans="1:40" ht="13.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row>
    <row r="592" spans="1:40" ht="13.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row>
    <row r="593" spans="1:40" ht="13.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row>
    <row r="594" spans="1:40" ht="13.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row>
    <row r="595" spans="1:40" ht="13.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row>
    <row r="596" spans="1:40" ht="13.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row>
    <row r="597" spans="1:40" ht="13.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row>
    <row r="598" spans="1:40" ht="13.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row>
    <row r="599" spans="1:40" ht="13.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row>
    <row r="600" spans="1:40" ht="13.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row>
    <row r="601" spans="1:40" ht="13.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row>
    <row r="602" spans="1:40" ht="13.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row>
    <row r="603" spans="1:40" ht="13.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row>
    <row r="604" spans="1:40" ht="13.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row>
    <row r="605" spans="1:40" ht="13.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row>
    <row r="606" spans="1:40" ht="13.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row>
    <row r="607" spans="1:40" ht="13.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row>
    <row r="608" spans="1:40" ht="13.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row>
    <row r="609" spans="1:40" ht="13.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row>
    <row r="610" spans="1:40" ht="13.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row>
    <row r="611" spans="1:40" ht="13.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row>
    <row r="612" spans="1:40" ht="13.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row>
    <row r="613" spans="1:40" ht="13.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row>
    <row r="614" spans="1:40" ht="13.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row>
    <row r="615" spans="1:40" ht="13.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row>
    <row r="616" spans="1:40" ht="13.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row>
    <row r="617" spans="1:40" ht="13.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row>
    <row r="618" spans="1:40" ht="13.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row>
    <row r="619" spans="1:40" ht="13.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row>
    <row r="620" spans="1:40" ht="13.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row>
    <row r="621" spans="1:40" ht="13.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row>
    <row r="622" spans="1:40" ht="13.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row>
    <row r="623" spans="1:40" ht="13.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row>
    <row r="624" spans="1:40" ht="13.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row>
    <row r="625" spans="1:40" ht="13.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row>
    <row r="626" spans="1:40" ht="13.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row>
    <row r="627" spans="1:40" ht="13.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row>
    <row r="628" spans="1:40" ht="13.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row>
    <row r="629" spans="1:40" ht="13.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row>
    <row r="630" spans="1:40" ht="13.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row>
    <row r="631" spans="1:40" ht="13.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row>
    <row r="632" spans="1:40" ht="13.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row>
    <row r="633" spans="1:40" ht="13.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row>
    <row r="634" spans="1:40" ht="13.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row>
    <row r="635" spans="1:40" ht="13.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row>
    <row r="636" spans="1:40" ht="13.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row>
    <row r="637" spans="1:40" ht="13.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row>
    <row r="638" spans="1:40" ht="13.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row>
    <row r="639" spans="1:40" ht="13.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row>
    <row r="640" spans="1:40" ht="13.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row>
    <row r="641" spans="1:40" ht="13.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row>
    <row r="642" spans="1:40" ht="13.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row>
    <row r="643" spans="1:40" ht="13.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row>
    <row r="644" spans="1:40" ht="13.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row>
    <row r="645" spans="1:40" ht="13.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row>
    <row r="646" spans="1:40" ht="13.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row>
    <row r="647" spans="1:40" ht="13.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row>
    <row r="648" spans="1:40" ht="13.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row>
    <row r="649" spans="1:40" ht="13.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row>
    <row r="650" spans="1:40" ht="13.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row>
    <row r="651" spans="1:40" ht="13.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row>
    <row r="652" spans="1:40" ht="13.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row>
    <row r="653" spans="1:40" ht="13.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row>
    <row r="654" spans="1:40" ht="13.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row>
    <row r="655" spans="1:40" ht="13.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row>
    <row r="656" spans="1:40" ht="13.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row>
    <row r="657" spans="1:40" ht="13.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row>
    <row r="658" spans="1:40" ht="13.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row>
    <row r="659" spans="1:40" ht="13.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row>
    <row r="660" spans="1:40" ht="13.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row>
    <row r="661" spans="1:40" ht="13.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row>
    <row r="662" spans="1:40" ht="13.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row>
    <row r="663" spans="1:40" ht="13.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row>
    <row r="664" spans="1:40" ht="13.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row>
    <row r="665" spans="1:40" ht="13.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row>
    <row r="666" spans="1:40" ht="13.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row>
    <row r="667" spans="1:40" ht="13.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row>
    <row r="668" spans="1:40" ht="13.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row>
    <row r="669" spans="1:40" ht="13.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row>
    <row r="670" spans="1:40" ht="13.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row>
    <row r="671" spans="1:40" ht="13.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row>
    <row r="672" spans="1:40" ht="13.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row>
    <row r="673" spans="1:40" ht="13.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row>
    <row r="674" spans="1:40" ht="13.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row>
    <row r="675" spans="1:40" ht="13.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row>
    <row r="676" spans="1:40" ht="13.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row>
    <row r="677" spans="1:40" ht="13.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row>
    <row r="678" spans="1:40" ht="13.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row>
    <row r="679" spans="1:40" ht="13.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row>
    <row r="680" spans="1:40" ht="13.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row>
    <row r="681" spans="1:40" ht="13.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row>
    <row r="682" spans="1:40" ht="13.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row>
    <row r="683" spans="1:40" ht="13.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row>
    <row r="684" spans="1:40" ht="13.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row>
    <row r="685" spans="1:40" ht="13.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row>
    <row r="686" spans="1:40" ht="13.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row>
    <row r="687" spans="1:40" ht="13.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row>
    <row r="688" spans="1:40" ht="13.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row>
    <row r="689" spans="1:40" ht="13.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row>
    <row r="690" spans="1:40" ht="13.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row>
    <row r="691" spans="1:40" ht="13.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row>
    <row r="692" spans="1:40" ht="13.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row>
    <row r="693" spans="1:40" ht="13.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row>
    <row r="694" spans="1:40" ht="13.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row>
    <row r="695" spans="1:40" ht="13.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row>
    <row r="696" spans="1:40" ht="13.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row>
    <row r="697" spans="1:40" ht="13.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row>
    <row r="698" spans="1:40" ht="13.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row>
    <row r="699" spans="1:40" ht="13.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row>
    <row r="700" spans="1:40" ht="13.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row>
    <row r="701" spans="1:40" ht="13.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row>
    <row r="702" spans="1:40" ht="13.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row>
    <row r="703" spans="1:40" ht="13.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row>
    <row r="704" spans="1:40" ht="13.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row>
    <row r="705" spans="1:40" ht="13.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row>
    <row r="706" spans="1:40" ht="13.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row>
    <row r="707" spans="1:40" ht="13.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row>
    <row r="708" spans="1:40" ht="13.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row>
    <row r="709" spans="1:40" ht="13.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row>
    <row r="710" spans="1:40" ht="13.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row>
    <row r="711" spans="1:40" ht="13.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row>
    <row r="712" spans="1:40" ht="13.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row>
    <row r="713" spans="1:40" ht="13.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row>
    <row r="714" spans="1:40" ht="13.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row>
    <row r="715" spans="1:40" ht="13.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row>
    <row r="716" spans="1:40" ht="13.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row>
    <row r="717" spans="1:40" ht="13.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row>
    <row r="718" spans="1:40" ht="13.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row>
    <row r="719" spans="1:40" ht="13.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row>
    <row r="720" spans="1:40" ht="13.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row>
    <row r="721" spans="1:40" ht="13.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row>
    <row r="722" spans="1:40" ht="13.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row>
    <row r="723" spans="1:40" ht="13.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row>
    <row r="724" spans="1:40" ht="13.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row>
    <row r="725" spans="1:40" ht="13.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row>
    <row r="726" spans="1:40" ht="13.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row>
    <row r="727" spans="1:40" ht="13.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row>
    <row r="728" spans="1:40" ht="13.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row>
    <row r="729" spans="1:40" ht="13.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row>
    <row r="730" spans="1:40" ht="13.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row>
    <row r="731" spans="1:40" ht="13.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row>
    <row r="732" spans="1:40" ht="13.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row>
    <row r="733" spans="1:40" ht="13.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row>
    <row r="734" spans="1:40" ht="13.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row>
    <row r="735" spans="1:40" ht="13.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row>
    <row r="736" spans="1:40" ht="13.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row>
    <row r="737" spans="1:40" ht="13.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row>
    <row r="738" spans="1:40" ht="13.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row>
    <row r="739" spans="1:40" ht="13.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row>
    <row r="740" spans="1:40" ht="13.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row>
    <row r="741" spans="1:40" ht="13.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row>
    <row r="742" spans="1:40" ht="13.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row>
    <row r="743" spans="1:40" ht="13.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row>
    <row r="744" spans="1:40" ht="13.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row>
    <row r="745" spans="1:40" ht="13.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row>
    <row r="746" spans="1:40" ht="13.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row>
    <row r="747" spans="1:40" ht="13.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row>
    <row r="748" spans="1:40" ht="13.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row>
    <row r="749" spans="1:40" ht="13.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row>
    <row r="750" spans="1:40" ht="13.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row>
    <row r="751" spans="1:40" ht="13.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row>
    <row r="752" spans="1:40" ht="13.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row>
    <row r="753" spans="1:40" ht="13.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row>
    <row r="754" spans="1:40" ht="13.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row>
    <row r="755" spans="1:40" ht="13.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row>
    <row r="756" spans="1:40" ht="13.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row>
    <row r="757" spans="1:40" ht="13.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row>
    <row r="758" spans="1:40" ht="13.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row>
    <row r="759" spans="1:40" ht="13.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row>
    <row r="760" spans="1:40" ht="13.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row>
    <row r="761" spans="1:40" ht="13.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row>
    <row r="762" spans="1:40" ht="13.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row>
    <row r="763" spans="1:40" ht="13.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row>
    <row r="764" spans="1:40" ht="13.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row>
    <row r="765" spans="1:40" ht="13.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row>
    <row r="766" spans="1:40" ht="13.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row>
    <row r="767" spans="1:40" ht="13.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row>
    <row r="768" spans="1:40" ht="13.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row>
    <row r="769" spans="1:40" ht="13.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row>
    <row r="770" spans="1:40" ht="13.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row>
    <row r="771" spans="1:40" ht="13.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row>
    <row r="772" spans="1:40" ht="13.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row>
    <row r="773" spans="1:40" ht="13.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row>
    <row r="774" spans="1:40" ht="13.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row>
    <row r="775" spans="1:40" ht="13.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row>
    <row r="776" spans="1:40" ht="13.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row>
    <row r="777" spans="1:40" ht="13.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row>
    <row r="778" spans="1:40" ht="13.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row>
    <row r="779" spans="1:40" ht="13.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row>
    <row r="780" spans="1:40" ht="13.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row>
    <row r="781" spans="1:40" ht="13.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row>
    <row r="782" spans="1:40" ht="13.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row>
    <row r="783" spans="1:40" ht="13.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row>
    <row r="784" spans="1:40" ht="13.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row>
    <row r="785" spans="1:40" ht="13.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row>
    <row r="786" spans="1:40" ht="13.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row>
    <row r="787" spans="1:40" ht="13.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row>
    <row r="788" spans="1:40" ht="13.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row>
    <row r="789" spans="1:40" ht="13.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row>
    <row r="790" spans="1:40" ht="13.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row>
    <row r="791" spans="1:40" ht="13.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row>
    <row r="792" spans="1:40" ht="13.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row>
    <row r="793" spans="1:40" ht="13.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row>
    <row r="794" spans="1:40" ht="13.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row>
    <row r="795" spans="1:40" ht="13.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row>
    <row r="796" spans="1:40" ht="13.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row>
    <row r="797" spans="1:40" ht="13.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row>
    <row r="798" spans="1:40" ht="13.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row>
    <row r="799" spans="1:40" ht="13.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row>
    <row r="800" spans="1:40" ht="13.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row>
    <row r="801" spans="1:40" ht="13.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row>
    <row r="802" spans="1:40" ht="13.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row>
    <row r="803" spans="1:40" ht="13.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row>
    <row r="804" spans="1:40" ht="13.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row>
    <row r="805" spans="1:40" ht="13.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row>
    <row r="806" spans="1:40" ht="13.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row>
    <row r="807" spans="1:40" ht="13.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row>
    <row r="808" spans="1:40" ht="13.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row>
    <row r="809" spans="1:40" ht="13.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row>
    <row r="810" spans="1:40" ht="13.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row>
    <row r="811" spans="1:40" ht="13.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row>
    <row r="812" spans="1:40" ht="13.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row>
    <row r="813" spans="1:40" ht="13.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row>
    <row r="814" spans="1:40" ht="13.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row>
    <row r="815" spans="1:40" ht="13.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row>
    <row r="816" spans="1:40" ht="13.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row>
    <row r="817" spans="1:40" ht="13.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row>
    <row r="818" spans="1:40" ht="13.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row>
    <row r="819" spans="1:40" ht="13.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row>
    <row r="820" spans="1:40" ht="13.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row>
    <row r="821" spans="1:40" ht="13.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row>
    <row r="822" spans="1:40" ht="13.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row>
    <row r="823" spans="1:40" ht="13.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row>
    <row r="824" spans="1:40" ht="13.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row>
    <row r="825" spans="1:40" ht="13.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row>
    <row r="826" spans="1:40" ht="13.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row>
    <row r="827" spans="1:40" ht="13.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row>
    <row r="828" spans="1:40" ht="13.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row>
    <row r="829" spans="1:40" ht="13.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row>
    <row r="830" spans="1:40" ht="13.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row>
    <row r="831" spans="1:40" ht="13.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row>
    <row r="832" spans="1:40" ht="13.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row>
    <row r="833" spans="1:40" ht="13.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row>
    <row r="834" spans="1:40" ht="13.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row>
    <row r="835" spans="1:40" ht="13.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row>
    <row r="836" spans="1:40" ht="13.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row>
    <row r="837" spans="1:40" ht="13.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row>
    <row r="838" spans="1:40" ht="13.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row>
    <row r="839" spans="1:40" ht="13.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row>
    <row r="840" spans="1:40" ht="13.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row>
    <row r="841" spans="1:40" ht="13.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row>
    <row r="842" spans="1:40" ht="13.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row>
    <row r="843" spans="1:40" ht="13.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row>
    <row r="844" spans="1:40" ht="13.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row>
    <row r="845" spans="1:40" ht="13.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row>
    <row r="846" spans="1:40" ht="13.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row>
    <row r="847" spans="1:40" ht="13.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row>
    <row r="848" spans="1:40" ht="13.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row>
    <row r="849" spans="1:40" ht="13.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row>
    <row r="850" spans="1:40" ht="13.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row>
    <row r="851" spans="1:40" ht="13.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row>
    <row r="852" spans="1:40" ht="13.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row>
    <row r="853" spans="1:40" ht="13.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row>
    <row r="854" spans="1:40" ht="13.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row>
    <row r="855" spans="1:40" ht="13.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row>
    <row r="856" spans="1:40" ht="13.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row>
    <row r="857" spans="1:40" ht="13.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row>
    <row r="858" spans="1:40" ht="13.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row>
    <row r="859" spans="1:40" ht="13.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row>
    <row r="860" spans="1:40" ht="13.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row>
    <row r="861" spans="1:40" ht="13.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row>
    <row r="862" spans="1:40" ht="13.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row>
    <row r="863" spans="1:40" ht="13.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row>
    <row r="864" spans="1:40" ht="13.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row>
    <row r="865" spans="1:40" ht="13.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row>
    <row r="866" spans="1:40" ht="13.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row>
    <row r="867" spans="1:40" ht="13.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row>
    <row r="868" spans="1:40" ht="13.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row>
    <row r="869" spans="1:40" ht="13.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row>
    <row r="870" spans="1:40" ht="13.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row>
    <row r="871" spans="1:40" ht="13.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row>
    <row r="872" spans="1:40" ht="13.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row>
    <row r="873" spans="1:40" ht="13.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row>
    <row r="874" spans="1:40" ht="13.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row>
    <row r="875" spans="1:40" ht="13.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row>
    <row r="876" spans="1:40" ht="13.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row>
    <row r="877" spans="1:40" ht="13.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row>
    <row r="878" spans="1:40" ht="13.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row>
    <row r="879" spans="1:40" ht="13.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row>
    <row r="880" spans="1:40" ht="13.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row>
    <row r="881" spans="1:40" ht="13.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row>
    <row r="882" spans="1:40" ht="13.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row>
    <row r="883" spans="1:40" ht="13.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row>
    <row r="884" spans="1:40" ht="13.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row>
    <row r="885" spans="1:40" ht="13.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row>
    <row r="886" spans="1:40" ht="13.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row>
    <row r="887" spans="1:40" ht="13.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row>
    <row r="888" spans="1:40" ht="13.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row>
    <row r="889" spans="1:40" ht="13.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row>
    <row r="890" spans="1:40" ht="13.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row>
    <row r="891" spans="1:40" ht="13.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row>
    <row r="892" spans="1:40" ht="13.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row>
    <row r="893" spans="1:40" ht="13.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row>
    <row r="894" spans="1:40" ht="13.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row>
    <row r="895" spans="1:40" ht="13.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row>
    <row r="896" spans="1:40" ht="13.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row>
    <row r="897" spans="1:40" ht="13.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row>
    <row r="898" spans="1:40" ht="13.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row>
    <row r="899" spans="1:40" ht="13.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row>
    <row r="900" spans="1:40" ht="13.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row>
    <row r="901" spans="1:40" ht="13.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row>
    <row r="902" spans="1:40" ht="13.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row>
    <row r="903" spans="1:40" ht="13.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row>
    <row r="904" spans="1:40" ht="13.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row>
    <row r="905" spans="1:40" ht="13.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row>
    <row r="906" spans="1:40" ht="13.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row>
    <row r="907" spans="1:40" ht="13.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row>
    <row r="908" spans="1:40" ht="13.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row>
    <row r="909" spans="1:40" ht="13.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row>
    <row r="910" spans="1:40" ht="13.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row>
    <row r="911" spans="1:40" ht="13.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row>
    <row r="912" spans="1:40" ht="13.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row>
    <row r="913" spans="1:40" ht="13.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row>
    <row r="914" spans="1:40" ht="13.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row>
    <row r="915" spans="1:40" ht="13.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row>
    <row r="916" spans="1:40" ht="13.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row>
    <row r="917" spans="1:40" ht="13.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row>
    <row r="918" spans="1:40" ht="13.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row>
    <row r="919" spans="1:40" ht="13.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row>
    <row r="920" spans="1:40" ht="13.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row>
    <row r="921" spans="1:40" ht="13.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row>
    <row r="922" spans="1:40" ht="13.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row>
    <row r="923" spans="1:40" ht="13.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row>
    <row r="924" spans="1:40" ht="13.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row>
    <row r="925" spans="1:40" ht="13.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row>
    <row r="926" spans="1:40" ht="13.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row>
    <row r="927" spans="1:40" ht="13.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row>
    <row r="928" spans="1:40" ht="13.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row>
    <row r="929" spans="1:40" ht="13.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row>
    <row r="930" spans="1:40" ht="13.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row>
    <row r="931" spans="1:40" ht="13.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row>
    <row r="932" spans="1:40" ht="13.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row>
    <row r="933" spans="1:40" ht="13.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row>
    <row r="934" spans="1:40" ht="13.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row>
    <row r="935" spans="1:40" ht="13.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row>
    <row r="936" spans="1:40" ht="13.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row>
    <row r="937" spans="1:40" ht="13.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row>
    <row r="938" spans="1:40" ht="13.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row>
    <row r="939" spans="1:40" ht="13.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row>
    <row r="940" spans="1:40" ht="13.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row>
    <row r="941" spans="1:40" ht="13.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row>
    <row r="942" spans="1:40" ht="13.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row>
    <row r="943" spans="1:40" ht="13.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row>
    <row r="944" spans="1:40" ht="13.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row>
    <row r="945" spans="1:40" ht="13.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row>
    <row r="946" spans="1:40" ht="13.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row>
    <row r="947" spans="1:40" ht="13.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row>
    <row r="948" spans="1:40" ht="13.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row>
    <row r="949" spans="1:40" ht="13.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row>
    <row r="950" spans="1:40" ht="13.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row>
    <row r="951" spans="1:40" ht="13.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row>
    <row r="952" spans="1:40" ht="13.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row>
    <row r="953" spans="1:40" ht="13.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row>
    <row r="954" spans="1:40" ht="13.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row>
    <row r="955" spans="1:40" ht="13.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row>
    <row r="956" spans="1:40" ht="13.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row>
    <row r="957" spans="1:40" ht="13.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row>
    <row r="958" spans="1:40" ht="13.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row>
    <row r="959" spans="1:40" ht="13.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row>
    <row r="960" spans="1:40" ht="13.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row>
    <row r="961" spans="1:40" ht="13.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row>
    <row r="962" spans="1:40" ht="13.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row>
    <row r="963" spans="1:40" ht="13.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row>
    <row r="964" spans="1:40" ht="13.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row>
    <row r="965" spans="1:40" ht="13.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row>
    <row r="966" spans="1:40" ht="13.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row>
    <row r="967" spans="1:40" ht="13.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row>
    <row r="968" spans="1:40" ht="13.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row>
    <row r="969" spans="1:40" ht="13.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row>
    <row r="970" spans="1:40" ht="13.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row>
    <row r="971" spans="1:40" ht="13.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row>
    <row r="972" spans="1:40" ht="13.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row>
    <row r="973" spans="1:40" ht="13.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row>
    <row r="974" spans="1:40" ht="13.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row>
    <row r="975" spans="1:40" ht="13.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row>
    <row r="976" spans="1:40" ht="13.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row>
    <row r="977" spans="1:40" ht="13.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row>
    <row r="978" spans="1:40" ht="13.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row>
    <row r="979" spans="1:40" ht="13.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row>
    <row r="980" spans="1:40" ht="13.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row>
    <row r="981" spans="1:40" ht="13.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row>
    <row r="982" spans="1:40" ht="13.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row>
    <row r="983" spans="1:40" ht="13.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row>
    <row r="984" spans="1:40" ht="13.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row>
    <row r="985" spans="1:40" ht="13.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row>
    <row r="986" spans="1:40" ht="13.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row>
    <row r="987" spans="1:40" ht="13.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row>
    <row r="988" spans="1:40" ht="13.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row>
    <row r="989" spans="1:40" ht="13.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row>
    <row r="990" spans="1:40" ht="13.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row>
    <row r="991" spans="1:40" ht="13.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row>
    <row r="992" spans="1:40" ht="13.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row>
    <row r="993" spans="1:40" ht="13.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row>
    <row r="994" spans="1:40" ht="13.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row>
    <row r="995" spans="1:40" ht="13.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row>
    <row r="996" spans="1:40" ht="13.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row>
    <row r="997" spans="1:40" ht="13.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row>
    <row r="998" spans="1:40" ht="13.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row>
    <row r="999" spans="1:40" ht="13.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row>
    <row r="1000" spans="1:40" ht="13.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row>
  </sheetData>
  <mergeCells count="101">
    <mergeCell ref="O33:T33"/>
    <mergeCell ref="U33:Z33"/>
    <mergeCell ref="AA33:AF33"/>
    <mergeCell ref="I31:N31"/>
    <mergeCell ref="O31:T31"/>
    <mergeCell ref="U31:Z31"/>
    <mergeCell ref="AA31:AF31"/>
    <mergeCell ref="O32:T32"/>
    <mergeCell ref="U32:Z32"/>
    <mergeCell ref="AA32:AF32"/>
    <mergeCell ref="AE5:AF5"/>
    <mergeCell ref="AI5:AN5"/>
    <mergeCell ref="AI6:AN11"/>
    <mergeCell ref="AI12:AN17"/>
    <mergeCell ref="AI25:AK25"/>
    <mergeCell ref="AL25:AN25"/>
    <mergeCell ref="B2:L2"/>
    <mergeCell ref="C4:H4"/>
    <mergeCell ref="I4:N4"/>
    <mergeCell ref="O4:T4"/>
    <mergeCell ref="U4:Z4"/>
    <mergeCell ref="AA4:AF4"/>
    <mergeCell ref="C5:D5"/>
    <mergeCell ref="M5:N5"/>
    <mergeCell ref="O5:P5"/>
    <mergeCell ref="Q5:R5"/>
    <mergeCell ref="S5:T5"/>
    <mergeCell ref="U5:V5"/>
    <mergeCell ref="W5:X5"/>
    <mergeCell ref="Y5:Z5"/>
    <mergeCell ref="AA5:AB5"/>
    <mergeCell ref="AC5:AD5"/>
    <mergeCell ref="AA30:AB30"/>
    <mergeCell ref="AC30:AD30"/>
    <mergeCell ref="AE30:AF30"/>
    <mergeCell ref="M30:N30"/>
    <mergeCell ref="O30:P30"/>
    <mergeCell ref="Q30:R30"/>
    <mergeCell ref="S30:T30"/>
    <mergeCell ref="U30:V30"/>
    <mergeCell ref="W30:X30"/>
    <mergeCell ref="Y30:Z30"/>
    <mergeCell ref="AA29:AB29"/>
    <mergeCell ref="AC29:AD29"/>
    <mergeCell ref="AE29:AF29"/>
    <mergeCell ref="M29:N29"/>
    <mergeCell ref="O29:P29"/>
    <mergeCell ref="Q29:R29"/>
    <mergeCell ref="S29:T29"/>
    <mergeCell ref="U29:V29"/>
    <mergeCell ref="W29:X29"/>
    <mergeCell ref="Y29:Z29"/>
    <mergeCell ref="AA28:AB28"/>
    <mergeCell ref="AC28:AD28"/>
    <mergeCell ref="AE28:AF28"/>
    <mergeCell ref="M28:N28"/>
    <mergeCell ref="O28:P28"/>
    <mergeCell ref="Q28:R28"/>
    <mergeCell ref="S28:T28"/>
    <mergeCell ref="U28:V28"/>
    <mergeCell ref="W28:X28"/>
    <mergeCell ref="Y28:Z28"/>
    <mergeCell ref="AA27:AB27"/>
    <mergeCell ref="AC27:AD27"/>
    <mergeCell ref="AE27:AF27"/>
    <mergeCell ref="M27:N27"/>
    <mergeCell ref="O27:P27"/>
    <mergeCell ref="Q27:R27"/>
    <mergeCell ref="S27:T27"/>
    <mergeCell ref="U27:V27"/>
    <mergeCell ref="W27:X27"/>
    <mergeCell ref="Y27:Z27"/>
    <mergeCell ref="C32:H32"/>
    <mergeCell ref="C33:H33"/>
    <mergeCell ref="C29:D29"/>
    <mergeCell ref="C30:D30"/>
    <mergeCell ref="E30:F30"/>
    <mergeCell ref="G30:H30"/>
    <mergeCell ref="I30:J30"/>
    <mergeCell ref="K30:L30"/>
    <mergeCell ref="C31:H31"/>
    <mergeCell ref="I32:N32"/>
    <mergeCell ref="I33:N33"/>
    <mergeCell ref="G29:H29"/>
    <mergeCell ref="I29:J29"/>
    <mergeCell ref="C28:D28"/>
    <mergeCell ref="E28:F28"/>
    <mergeCell ref="G28:H28"/>
    <mergeCell ref="I28:J28"/>
    <mergeCell ref="K28:L28"/>
    <mergeCell ref="E29:F29"/>
    <mergeCell ref="K29:L29"/>
    <mergeCell ref="I5:J5"/>
    <mergeCell ref="K5:L5"/>
    <mergeCell ref="E5:F5"/>
    <mergeCell ref="G5:H5"/>
    <mergeCell ref="C27:D27"/>
    <mergeCell ref="E27:F27"/>
    <mergeCell ref="G27:H27"/>
    <mergeCell ref="I27:J27"/>
    <mergeCell ref="K27:L27"/>
  </mergeCells>
  <pageMargins left="0.7" right="0.7" top="0.75" bottom="0.75" header="0" footer="0"/>
  <pageSetup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T1000"/>
  <sheetViews>
    <sheetView tabSelected="1" view="pageBreakPreview" zoomScale="60" zoomScaleNormal="100" workbookViewId="0">
      <selection activeCell="B24" sqref="B24"/>
    </sheetView>
  </sheetViews>
  <sheetFormatPr defaultColWidth="12.59765625" defaultRowHeight="15" customHeight="1" x14ac:dyDescent="0.25"/>
  <cols>
    <col min="1" max="1" width="5.3984375" customWidth="1"/>
    <col min="2" max="2" width="15.59765625" customWidth="1"/>
    <col min="3" max="26" width="5.5" customWidth="1"/>
    <col min="27" max="27" width="1.59765625" customWidth="1"/>
    <col min="28" max="28" width="21.5" customWidth="1"/>
    <col min="29" max="34" width="5.8984375" customWidth="1"/>
    <col min="35" max="35" width="5.59765625" customWidth="1"/>
    <col min="36" max="46" width="5.3984375" customWidth="1"/>
  </cols>
  <sheetData>
    <row r="1" spans="1:46" ht="13.5"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spans="1:46" ht="15" customHeight="1" x14ac:dyDescent="0.25">
      <c r="A2" s="1"/>
      <c r="B2" s="125" t="s">
        <v>130</v>
      </c>
      <c r="C2" s="92"/>
      <c r="D2" s="92"/>
      <c r="E2" s="92"/>
      <c r="F2" s="92"/>
      <c r="G2" s="92"/>
      <c r="H2" s="92"/>
      <c r="I2" s="92"/>
      <c r="J2" s="92"/>
      <c r="K2" s="92"/>
      <c r="L2" s="92"/>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ht="13.5" customHeight="1" x14ac:dyDescent="0.25">
      <c r="A3" s="1"/>
      <c r="B3" s="1"/>
      <c r="C3" s="4"/>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ht="13.5" customHeight="1" x14ac:dyDescent="0.25">
      <c r="A4" s="1"/>
      <c r="B4" s="1"/>
      <c r="C4" s="126" t="s">
        <v>95</v>
      </c>
      <c r="D4" s="92"/>
      <c r="E4" s="92"/>
      <c r="F4" s="92"/>
      <c r="G4" s="92"/>
      <c r="H4" s="105"/>
      <c r="I4" s="126" t="s">
        <v>96</v>
      </c>
      <c r="J4" s="92"/>
      <c r="K4" s="92"/>
      <c r="L4" s="92"/>
      <c r="M4" s="92"/>
      <c r="N4" s="105"/>
      <c r="O4" s="126" t="s">
        <v>97</v>
      </c>
      <c r="P4" s="92"/>
      <c r="Q4" s="92"/>
      <c r="R4" s="92"/>
      <c r="S4" s="92"/>
      <c r="T4" s="105"/>
      <c r="U4" s="126" t="s">
        <v>98</v>
      </c>
      <c r="V4" s="92"/>
      <c r="W4" s="92"/>
      <c r="X4" s="92"/>
      <c r="Y4" s="92"/>
      <c r="Z4" s="105"/>
      <c r="AA4" s="64"/>
      <c r="AB4" s="72"/>
      <c r="AC4" s="72"/>
      <c r="AD4" s="72"/>
      <c r="AE4" s="72"/>
      <c r="AF4" s="72"/>
      <c r="AG4" s="72"/>
      <c r="AH4" s="1"/>
      <c r="AI4" s="1"/>
      <c r="AJ4" s="1"/>
      <c r="AK4" s="1"/>
      <c r="AL4" s="1"/>
      <c r="AM4" s="1"/>
      <c r="AN4" s="1"/>
      <c r="AO4" s="23"/>
      <c r="AP4" s="23"/>
      <c r="AQ4" s="23"/>
      <c r="AR4" s="23"/>
      <c r="AS4" s="23"/>
      <c r="AT4" s="23"/>
    </row>
    <row r="5" spans="1:46" ht="13.5" customHeight="1" x14ac:dyDescent="0.25">
      <c r="A5" s="1"/>
      <c r="B5" s="64" t="s">
        <v>100</v>
      </c>
      <c r="C5" s="107" t="s">
        <v>131</v>
      </c>
      <c r="D5" s="108"/>
      <c r="E5" s="109" t="s">
        <v>132</v>
      </c>
      <c r="F5" s="108"/>
      <c r="G5" s="109" t="s">
        <v>133</v>
      </c>
      <c r="H5" s="110"/>
      <c r="I5" s="107" t="s">
        <v>134</v>
      </c>
      <c r="J5" s="108"/>
      <c r="K5" s="109" t="s">
        <v>135</v>
      </c>
      <c r="L5" s="108"/>
      <c r="M5" s="109" t="s">
        <v>136</v>
      </c>
      <c r="N5" s="110"/>
      <c r="O5" s="107" t="s">
        <v>131</v>
      </c>
      <c r="P5" s="108"/>
      <c r="Q5" s="109" t="s">
        <v>132</v>
      </c>
      <c r="R5" s="108"/>
      <c r="S5" s="109" t="s">
        <v>133</v>
      </c>
      <c r="T5" s="110"/>
      <c r="U5" s="107" t="s">
        <v>134</v>
      </c>
      <c r="V5" s="108"/>
      <c r="W5" s="109" t="s">
        <v>135</v>
      </c>
      <c r="X5" s="108"/>
      <c r="Y5" s="109" t="s">
        <v>136</v>
      </c>
      <c r="Z5" s="110"/>
      <c r="AA5" s="64"/>
      <c r="AB5" s="1"/>
      <c r="AC5" s="112" t="s">
        <v>104</v>
      </c>
      <c r="AD5" s="108"/>
      <c r="AE5" s="108"/>
      <c r="AF5" s="108"/>
      <c r="AG5" s="108"/>
      <c r="AH5" s="108"/>
      <c r="AI5" s="1"/>
      <c r="AJ5" s="1"/>
      <c r="AK5" s="1"/>
      <c r="AL5" s="1"/>
      <c r="AM5" s="1"/>
      <c r="AN5" s="1"/>
      <c r="AO5" s="1"/>
      <c r="AP5" s="1"/>
      <c r="AQ5" s="1"/>
      <c r="AR5" s="1"/>
      <c r="AS5" s="1"/>
      <c r="AT5" s="1"/>
    </row>
    <row r="6" spans="1:46" ht="13.5" customHeight="1" x14ac:dyDescent="0.25">
      <c r="A6" s="1"/>
      <c r="B6" s="69">
        <v>1</v>
      </c>
      <c r="C6" s="1">
        <v>0</v>
      </c>
      <c r="D6" s="66">
        <f t="shared" ref="D6:D35" si="0">C6*$B6</f>
        <v>0</v>
      </c>
      <c r="E6" s="1">
        <v>0</v>
      </c>
      <c r="F6" s="66">
        <f t="shared" ref="F6:F35" si="1">E6*$B6</f>
        <v>0</v>
      </c>
      <c r="G6" s="1">
        <v>0</v>
      </c>
      <c r="H6" s="67">
        <f t="shared" ref="H6:H35" si="2">G6*$B6</f>
        <v>0</v>
      </c>
      <c r="I6" s="1">
        <v>0</v>
      </c>
      <c r="J6" s="66">
        <f t="shared" ref="J6:J35" si="3">I6*$B6</f>
        <v>0</v>
      </c>
      <c r="K6" s="1">
        <v>0</v>
      </c>
      <c r="L6" s="66">
        <f t="shared" ref="L6:L35" si="4">K6*$B6</f>
        <v>0</v>
      </c>
      <c r="M6" s="1">
        <v>0</v>
      </c>
      <c r="N6" s="67">
        <f t="shared" ref="N6:N35" si="5">M6*$B6</f>
        <v>0</v>
      </c>
      <c r="O6" s="1">
        <v>0</v>
      </c>
      <c r="P6" s="66">
        <f t="shared" ref="P6:P35" si="6">O6*$B6</f>
        <v>0</v>
      </c>
      <c r="Q6" s="1">
        <v>0</v>
      </c>
      <c r="R6" s="66">
        <f t="shared" ref="R6:R35" si="7">Q6*$B6</f>
        <v>0</v>
      </c>
      <c r="S6" s="1">
        <v>0</v>
      </c>
      <c r="T6" s="67">
        <f t="shared" ref="T6:T35" si="8">S6*$B6</f>
        <v>0</v>
      </c>
      <c r="U6" s="1">
        <v>0</v>
      </c>
      <c r="V6" s="66">
        <f t="shared" ref="V6:V35" si="9">U6*$B6</f>
        <v>0</v>
      </c>
      <c r="W6" s="1">
        <v>0</v>
      </c>
      <c r="X6" s="66">
        <f t="shared" ref="X6:X35" si="10">W6*$B6</f>
        <v>0</v>
      </c>
      <c r="Y6" s="1">
        <v>0</v>
      </c>
      <c r="Z6" s="67">
        <f t="shared" ref="Z6:Z35" si="11">Y6*$B6</f>
        <v>0</v>
      </c>
      <c r="AA6" s="1"/>
      <c r="AB6" s="21"/>
      <c r="AC6" s="91" t="s">
        <v>129</v>
      </c>
      <c r="AD6" s="92"/>
      <c r="AE6" s="92"/>
      <c r="AF6" s="92"/>
      <c r="AG6" s="92"/>
      <c r="AH6" s="92"/>
      <c r="AI6" s="1"/>
      <c r="AJ6" s="1"/>
      <c r="AK6" s="1"/>
      <c r="AL6" s="1"/>
      <c r="AM6" s="1"/>
      <c r="AN6" s="1"/>
      <c r="AO6" s="1"/>
      <c r="AP6" s="1"/>
      <c r="AQ6" s="1"/>
      <c r="AR6" s="1"/>
      <c r="AS6" s="1"/>
      <c r="AT6" s="1"/>
    </row>
    <row r="7" spans="1:46" ht="13.5" customHeight="1" x14ac:dyDescent="0.25">
      <c r="A7" s="1"/>
      <c r="B7" s="69">
        <v>2</v>
      </c>
      <c r="C7" s="1">
        <v>1</v>
      </c>
      <c r="D7" s="66">
        <f t="shared" si="0"/>
        <v>2</v>
      </c>
      <c r="E7" s="1">
        <v>1</v>
      </c>
      <c r="F7" s="66">
        <f t="shared" si="1"/>
        <v>2</v>
      </c>
      <c r="G7" s="1">
        <v>0</v>
      </c>
      <c r="H7" s="67">
        <f t="shared" si="2"/>
        <v>0</v>
      </c>
      <c r="I7" s="1">
        <v>1</v>
      </c>
      <c r="J7" s="66">
        <f t="shared" si="3"/>
        <v>2</v>
      </c>
      <c r="K7" s="1">
        <v>0</v>
      </c>
      <c r="L7" s="66">
        <f t="shared" si="4"/>
        <v>0</v>
      </c>
      <c r="M7" s="1">
        <v>0</v>
      </c>
      <c r="N7" s="67">
        <f t="shared" si="5"/>
        <v>0</v>
      </c>
      <c r="O7" s="1">
        <v>1</v>
      </c>
      <c r="P7" s="66">
        <f t="shared" si="6"/>
        <v>2</v>
      </c>
      <c r="Q7" s="1">
        <v>0</v>
      </c>
      <c r="R7" s="66">
        <f t="shared" si="7"/>
        <v>0</v>
      </c>
      <c r="S7" s="1">
        <v>1</v>
      </c>
      <c r="T7" s="67">
        <f t="shared" si="8"/>
        <v>2</v>
      </c>
      <c r="U7" s="1">
        <v>2</v>
      </c>
      <c r="V7" s="66">
        <f t="shared" si="9"/>
        <v>4</v>
      </c>
      <c r="W7" s="1">
        <v>2</v>
      </c>
      <c r="X7" s="66">
        <f t="shared" si="10"/>
        <v>4</v>
      </c>
      <c r="Y7" s="1">
        <v>2</v>
      </c>
      <c r="Z7" s="67">
        <f t="shared" si="11"/>
        <v>4</v>
      </c>
      <c r="AA7" s="1"/>
      <c r="AB7" s="21"/>
      <c r="AC7" s="92"/>
      <c r="AD7" s="92"/>
      <c r="AE7" s="92"/>
      <c r="AF7" s="92"/>
      <c r="AG7" s="92"/>
      <c r="AH7" s="92"/>
      <c r="AI7" s="1"/>
      <c r="AJ7" s="1"/>
      <c r="AK7" s="1"/>
      <c r="AL7" s="1"/>
      <c r="AM7" s="1"/>
      <c r="AN7" s="1"/>
      <c r="AO7" s="1"/>
      <c r="AP7" s="1"/>
      <c r="AQ7" s="1"/>
      <c r="AR7" s="1"/>
      <c r="AS7" s="1"/>
      <c r="AT7" s="1"/>
    </row>
    <row r="8" spans="1:46" ht="13.5" customHeight="1" x14ac:dyDescent="0.25">
      <c r="A8" s="1"/>
      <c r="B8" s="69">
        <v>3</v>
      </c>
      <c r="C8" s="1">
        <v>4</v>
      </c>
      <c r="D8" s="66">
        <f t="shared" si="0"/>
        <v>12</v>
      </c>
      <c r="E8" s="1">
        <v>0</v>
      </c>
      <c r="F8" s="66">
        <f t="shared" si="1"/>
        <v>0</v>
      </c>
      <c r="G8" s="1">
        <v>0</v>
      </c>
      <c r="H8" s="67">
        <f t="shared" si="2"/>
        <v>0</v>
      </c>
      <c r="I8" s="1">
        <v>7</v>
      </c>
      <c r="J8" s="66">
        <f t="shared" si="3"/>
        <v>21</v>
      </c>
      <c r="K8" s="1">
        <v>5</v>
      </c>
      <c r="L8" s="66">
        <f t="shared" si="4"/>
        <v>15</v>
      </c>
      <c r="M8" s="1">
        <v>0</v>
      </c>
      <c r="N8" s="67">
        <f t="shared" si="5"/>
        <v>0</v>
      </c>
      <c r="O8" s="1">
        <v>4</v>
      </c>
      <c r="P8" s="66">
        <f t="shared" si="6"/>
        <v>12</v>
      </c>
      <c r="Q8" s="1">
        <v>0</v>
      </c>
      <c r="R8" s="66">
        <f t="shared" si="7"/>
        <v>0</v>
      </c>
      <c r="S8" s="1">
        <v>2</v>
      </c>
      <c r="T8" s="67">
        <f t="shared" si="8"/>
        <v>6</v>
      </c>
      <c r="U8" s="1">
        <v>15</v>
      </c>
      <c r="V8" s="66">
        <f t="shared" si="9"/>
        <v>45</v>
      </c>
      <c r="W8" s="1">
        <v>0</v>
      </c>
      <c r="X8" s="66">
        <f t="shared" si="10"/>
        <v>0</v>
      </c>
      <c r="Y8" s="1">
        <v>4</v>
      </c>
      <c r="Z8" s="67">
        <f t="shared" si="11"/>
        <v>12</v>
      </c>
      <c r="AA8" s="1"/>
      <c r="AB8" s="21"/>
      <c r="AC8" s="92"/>
      <c r="AD8" s="92"/>
      <c r="AE8" s="92"/>
      <c r="AF8" s="92"/>
      <c r="AG8" s="92"/>
      <c r="AH8" s="92"/>
      <c r="AI8" s="1"/>
      <c r="AJ8" s="1"/>
      <c r="AK8" s="1"/>
      <c r="AL8" s="1"/>
      <c r="AM8" s="1"/>
      <c r="AN8" s="1"/>
      <c r="AO8" s="1"/>
      <c r="AP8" s="1"/>
      <c r="AQ8" s="1"/>
      <c r="AR8" s="1"/>
      <c r="AS8" s="1"/>
      <c r="AT8" s="1"/>
    </row>
    <row r="9" spans="1:46" ht="13.5" customHeight="1" x14ac:dyDescent="0.25">
      <c r="A9" s="1"/>
      <c r="B9" s="69">
        <v>4</v>
      </c>
      <c r="C9" s="1">
        <v>2</v>
      </c>
      <c r="D9" s="66">
        <f t="shared" si="0"/>
        <v>8</v>
      </c>
      <c r="E9" s="1">
        <v>2</v>
      </c>
      <c r="F9" s="66">
        <f t="shared" si="1"/>
        <v>8</v>
      </c>
      <c r="G9" s="1">
        <v>0</v>
      </c>
      <c r="H9" s="67">
        <f t="shared" si="2"/>
        <v>0</v>
      </c>
      <c r="I9" s="1">
        <v>1</v>
      </c>
      <c r="J9" s="66">
        <f t="shared" si="3"/>
        <v>4</v>
      </c>
      <c r="K9" s="1">
        <v>1</v>
      </c>
      <c r="L9" s="66">
        <f t="shared" si="4"/>
        <v>4</v>
      </c>
      <c r="M9" s="1">
        <v>1</v>
      </c>
      <c r="N9" s="67">
        <f t="shared" si="5"/>
        <v>4</v>
      </c>
      <c r="O9" s="1">
        <v>4</v>
      </c>
      <c r="P9" s="66">
        <f t="shared" si="6"/>
        <v>16</v>
      </c>
      <c r="Q9" s="1">
        <v>5</v>
      </c>
      <c r="R9" s="66">
        <f t="shared" si="7"/>
        <v>20</v>
      </c>
      <c r="S9" s="1">
        <v>7</v>
      </c>
      <c r="T9" s="67">
        <f t="shared" si="8"/>
        <v>28</v>
      </c>
      <c r="U9" s="1">
        <v>4</v>
      </c>
      <c r="V9" s="66">
        <f t="shared" si="9"/>
        <v>16</v>
      </c>
      <c r="W9" s="1">
        <v>0</v>
      </c>
      <c r="X9" s="66">
        <f t="shared" si="10"/>
        <v>0</v>
      </c>
      <c r="Y9" s="1">
        <v>4</v>
      </c>
      <c r="Z9" s="67">
        <f t="shared" si="11"/>
        <v>16</v>
      </c>
      <c r="AA9" s="1"/>
      <c r="AB9" s="21"/>
      <c r="AC9" s="92"/>
      <c r="AD9" s="92"/>
      <c r="AE9" s="92"/>
      <c r="AF9" s="92"/>
      <c r="AG9" s="92"/>
      <c r="AH9" s="92"/>
      <c r="AI9" s="1"/>
      <c r="AJ9" s="1"/>
      <c r="AK9" s="1"/>
      <c r="AL9" s="1"/>
      <c r="AM9" s="1"/>
      <c r="AN9" s="1"/>
      <c r="AO9" s="1"/>
      <c r="AP9" s="1"/>
      <c r="AQ9" s="1"/>
      <c r="AR9" s="1"/>
      <c r="AS9" s="1"/>
      <c r="AT9" s="1"/>
    </row>
    <row r="10" spans="1:46" ht="13.5" customHeight="1" x14ac:dyDescent="0.25">
      <c r="A10" s="1"/>
      <c r="B10" s="69">
        <v>5</v>
      </c>
      <c r="C10" s="1">
        <v>4</v>
      </c>
      <c r="D10" s="66">
        <f t="shared" si="0"/>
        <v>20</v>
      </c>
      <c r="E10" s="1">
        <v>0</v>
      </c>
      <c r="F10" s="66">
        <f t="shared" si="1"/>
        <v>0</v>
      </c>
      <c r="G10" s="1">
        <v>0</v>
      </c>
      <c r="H10" s="67">
        <f t="shared" si="2"/>
        <v>0</v>
      </c>
      <c r="I10" s="1">
        <v>0</v>
      </c>
      <c r="J10" s="66">
        <f t="shared" si="3"/>
        <v>0</v>
      </c>
      <c r="K10" s="1">
        <v>0</v>
      </c>
      <c r="L10" s="66">
        <f t="shared" si="4"/>
        <v>0</v>
      </c>
      <c r="M10" s="1">
        <v>0</v>
      </c>
      <c r="N10" s="67">
        <f t="shared" si="5"/>
        <v>0</v>
      </c>
      <c r="O10" s="1">
        <v>5</v>
      </c>
      <c r="P10" s="66">
        <f t="shared" si="6"/>
        <v>25</v>
      </c>
      <c r="Q10" s="1">
        <v>9</v>
      </c>
      <c r="R10" s="66">
        <f t="shared" si="7"/>
        <v>45</v>
      </c>
      <c r="S10" s="1">
        <v>3</v>
      </c>
      <c r="T10" s="67">
        <f t="shared" si="8"/>
        <v>15</v>
      </c>
      <c r="U10" s="1">
        <v>7</v>
      </c>
      <c r="V10" s="66">
        <f t="shared" si="9"/>
        <v>35</v>
      </c>
      <c r="W10" s="1">
        <v>5</v>
      </c>
      <c r="X10" s="66">
        <f t="shared" si="10"/>
        <v>25</v>
      </c>
      <c r="Y10" s="1">
        <v>5</v>
      </c>
      <c r="Z10" s="67">
        <f t="shared" si="11"/>
        <v>25</v>
      </c>
      <c r="AA10" s="1"/>
      <c r="AB10" s="21"/>
      <c r="AC10" s="92"/>
      <c r="AD10" s="92"/>
      <c r="AE10" s="92"/>
      <c r="AF10" s="92"/>
      <c r="AG10" s="92"/>
      <c r="AH10" s="92"/>
      <c r="AI10" s="1"/>
      <c r="AJ10" s="1"/>
      <c r="AK10" s="1"/>
      <c r="AL10" s="1"/>
      <c r="AM10" s="1"/>
      <c r="AN10" s="1"/>
      <c r="AO10" s="1"/>
      <c r="AP10" s="1"/>
      <c r="AQ10" s="1"/>
      <c r="AR10" s="1"/>
      <c r="AS10" s="1"/>
      <c r="AT10" s="1"/>
    </row>
    <row r="11" spans="1:46" ht="13.5" customHeight="1" x14ac:dyDescent="0.25">
      <c r="A11" s="1"/>
      <c r="B11" s="69">
        <v>6</v>
      </c>
      <c r="C11" s="1"/>
      <c r="D11" s="66">
        <f t="shared" si="0"/>
        <v>0</v>
      </c>
      <c r="E11" s="1"/>
      <c r="F11" s="66">
        <f t="shared" si="1"/>
        <v>0</v>
      </c>
      <c r="G11" s="1"/>
      <c r="H11" s="67">
        <f t="shared" si="2"/>
        <v>0</v>
      </c>
      <c r="I11" s="1"/>
      <c r="J11" s="66">
        <f t="shared" si="3"/>
        <v>0</v>
      </c>
      <c r="K11" s="1"/>
      <c r="L11" s="66">
        <f t="shared" si="4"/>
        <v>0</v>
      </c>
      <c r="M11" s="1"/>
      <c r="N11" s="67">
        <f t="shared" si="5"/>
        <v>0</v>
      </c>
      <c r="O11" s="1"/>
      <c r="P11" s="66">
        <f t="shared" si="6"/>
        <v>0</v>
      </c>
      <c r="Q11" s="1"/>
      <c r="R11" s="66">
        <f t="shared" si="7"/>
        <v>0</v>
      </c>
      <c r="S11" s="1"/>
      <c r="T11" s="67">
        <f t="shared" si="8"/>
        <v>0</v>
      </c>
      <c r="U11" s="1"/>
      <c r="V11" s="66">
        <f t="shared" si="9"/>
        <v>0</v>
      </c>
      <c r="W11" s="1"/>
      <c r="X11" s="66">
        <f t="shared" si="10"/>
        <v>0</v>
      </c>
      <c r="Y11" s="1"/>
      <c r="Z11" s="67">
        <f t="shared" si="11"/>
        <v>0</v>
      </c>
      <c r="AA11" s="1"/>
      <c r="AB11" s="21"/>
      <c r="AC11" s="92"/>
      <c r="AD11" s="92"/>
      <c r="AE11" s="92"/>
      <c r="AF11" s="92"/>
      <c r="AG11" s="92"/>
      <c r="AH11" s="92"/>
      <c r="AI11" s="1"/>
      <c r="AJ11" s="1"/>
      <c r="AK11" s="1"/>
      <c r="AL11" s="1"/>
      <c r="AM11" s="1"/>
      <c r="AN11" s="1"/>
      <c r="AO11" s="1"/>
      <c r="AP11" s="1"/>
      <c r="AQ11" s="1"/>
      <c r="AR11" s="1"/>
      <c r="AS11" s="1"/>
      <c r="AT11" s="1"/>
    </row>
    <row r="12" spans="1:46" ht="13.5" customHeight="1" x14ac:dyDescent="0.25">
      <c r="A12" s="1"/>
      <c r="B12" s="69">
        <v>7</v>
      </c>
      <c r="C12" s="1">
        <v>3</v>
      </c>
      <c r="D12" s="66">
        <f t="shared" si="0"/>
        <v>21</v>
      </c>
      <c r="E12" s="1">
        <v>3</v>
      </c>
      <c r="F12" s="66">
        <f t="shared" si="1"/>
        <v>21</v>
      </c>
      <c r="G12" s="1">
        <v>1</v>
      </c>
      <c r="H12" s="67">
        <f t="shared" si="2"/>
        <v>7</v>
      </c>
      <c r="I12" s="1">
        <v>1</v>
      </c>
      <c r="J12" s="66">
        <f t="shared" si="3"/>
        <v>7</v>
      </c>
      <c r="K12" s="1">
        <v>1</v>
      </c>
      <c r="L12" s="66">
        <f t="shared" si="4"/>
        <v>7</v>
      </c>
      <c r="M12" s="1">
        <v>6</v>
      </c>
      <c r="N12" s="67">
        <f t="shared" si="5"/>
        <v>42</v>
      </c>
      <c r="O12" s="1">
        <v>11</v>
      </c>
      <c r="P12" s="66">
        <f t="shared" si="6"/>
        <v>77</v>
      </c>
      <c r="Q12" s="1">
        <v>11</v>
      </c>
      <c r="R12" s="66">
        <f t="shared" si="7"/>
        <v>77</v>
      </c>
      <c r="S12" s="1">
        <v>8</v>
      </c>
      <c r="T12" s="67">
        <f t="shared" si="8"/>
        <v>56</v>
      </c>
      <c r="U12" s="1">
        <v>9</v>
      </c>
      <c r="V12" s="66">
        <f t="shared" si="9"/>
        <v>63</v>
      </c>
      <c r="W12" s="1">
        <v>4</v>
      </c>
      <c r="X12" s="66">
        <f t="shared" si="10"/>
        <v>28</v>
      </c>
      <c r="Y12" s="1">
        <v>13</v>
      </c>
      <c r="Z12" s="67">
        <f t="shared" si="11"/>
        <v>91</v>
      </c>
      <c r="AA12" s="1"/>
      <c r="AB12" s="21"/>
      <c r="AC12" s="113" t="s">
        <v>106</v>
      </c>
      <c r="AD12" s="114"/>
      <c r="AE12" s="114"/>
      <c r="AF12" s="114"/>
      <c r="AG12" s="114"/>
      <c r="AH12" s="115"/>
      <c r="AI12" s="1"/>
      <c r="AJ12" s="1"/>
      <c r="AK12" s="1"/>
      <c r="AL12" s="1"/>
      <c r="AM12" s="1"/>
      <c r="AN12" s="1"/>
      <c r="AO12" s="1"/>
      <c r="AP12" s="1"/>
      <c r="AQ12" s="1"/>
      <c r="AR12" s="1"/>
      <c r="AS12" s="1"/>
      <c r="AT12" s="1"/>
    </row>
    <row r="13" spans="1:46" ht="13.5" customHeight="1" x14ac:dyDescent="0.25">
      <c r="A13" s="1"/>
      <c r="B13" s="69">
        <v>8</v>
      </c>
      <c r="C13" s="1">
        <v>2</v>
      </c>
      <c r="D13" s="66">
        <f t="shared" si="0"/>
        <v>16</v>
      </c>
      <c r="E13" s="1">
        <v>0</v>
      </c>
      <c r="F13" s="66">
        <f t="shared" si="1"/>
        <v>0</v>
      </c>
      <c r="G13" s="1">
        <v>0</v>
      </c>
      <c r="H13" s="67">
        <f t="shared" si="2"/>
        <v>0</v>
      </c>
      <c r="I13" s="1">
        <v>1</v>
      </c>
      <c r="J13" s="66">
        <f t="shared" si="3"/>
        <v>8</v>
      </c>
      <c r="K13" s="1">
        <v>4</v>
      </c>
      <c r="L13" s="66">
        <f t="shared" si="4"/>
        <v>32</v>
      </c>
      <c r="M13" s="1">
        <v>3</v>
      </c>
      <c r="N13" s="67">
        <f t="shared" si="5"/>
        <v>24</v>
      </c>
      <c r="O13" s="1">
        <v>5</v>
      </c>
      <c r="P13" s="66">
        <f t="shared" si="6"/>
        <v>40</v>
      </c>
      <c r="Q13" s="1">
        <v>9</v>
      </c>
      <c r="R13" s="66">
        <f t="shared" si="7"/>
        <v>72</v>
      </c>
      <c r="S13" s="1">
        <v>4</v>
      </c>
      <c r="T13" s="67">
        <f t="shared" si="8"/>
        <v>32</v>
      </c>
      <c r="U13" s="1">
        <v>7</v>
      </c>
      <c r="V13" s="66">
        <f t="shared" si="9"/>
        <v>56</v>
      </c>
      <c r="W13" s="1">
        <v>4</v>
      </c>
      <c r="X13" s="66">
        <f t="shared" si="10"/>
        <v>32</v>
      </c>
      <c r="Y13" s="1">
        <v>3</v>
      </c>
      <c r="Z13" s="67">
        <f t="shared" si="11"/>
        <v>24</v>
      </c>
      <c r="AA13" s="1"/>
      <c r="AB13" s="21"/>
      <c r="AC13" s="116"/>
      <c r="AD13" s="92"/>
      <c r="AE13" s="92"/>
      <c r="AF13" s="92"/>
      <c r="AG13" s="92"/>
      <c r="AH13" s="117"/>
      <c r="AI13" s="1"/>
      <c r="AJ13" s="1"/>
      <c r="AK13" s="1"/>
      <c r="AL13" s="1"/>
      <c r="AM13" s="1"/>
      <c r="AN13" s="1"/>
      <c r="AO13" s="1"/>
      <c r="AP13" s="1"/>
      <c r="AQ13" s="1"/>
      <c r="AR13" s="1"/>
      <c r="AS13" s="1"/>
      <c r="AT13" s="1"/>
    </row>
    <row r="14" spans="1:46" ht="13.5" customHeight="1" x14ac:dyDescent="0.25">
      <c r="A14" s="1"/>
      <c r="B14" s="69">
        <v>9</v>
      </c>
      <c r="C14" s="1">
        <v>2</v>
      </c>
      <c r="D14" s="66">
        <f t="shared" si="0"/>
        <v>18</v>
      </c>
      <c r="E14" s="1">
        <v>1</v>
      </c>
      <c r="F14" s="66">
        <f t="shared" si="1"/>
        <v>9</v>
      </c>
      <c r="G14" s="1">
        <v>2</v>
      </c>
      <c r="H14" s="67">
        <f t="shared" si="2"/>
        <v>18</v>
      </c>
      <c r="I14" s="1">
        <v>2</v>
      </c>
      <c r="J14" s="66">
        <f t="shared" si="3"/>
        <v>18</v>
      </c>
      <c r="K14" s="1">
        <v>4</v>
      </c>
      <c r="L14" s="66">
        <f t="shared" si="4"/>
        <v>36</v>
      </c>
      <c r="M14" s="1">
        <v>1</v>
      </c>
      <c r="N14" s="67">
        <f t="shared" si="5"/>
        <v>9</v>
      </c>
      <c r="O14" s="1">
        <v>10</v>
      </c>
      <c r="P14" s="66">
        <f t="shared" si="6"/>
        <v>90</v>
      </c>
      <c r="Q14" s="1">
        <v>4</v>
      </c>
      <c r="R14" s="66">
        <f t="shared" si="7"/>
        <v>36</v>
      </c>
      <c r="S14" s="1">
        <v>4</v>
      </c>
      <c r="T14" s="67">
        <f t="shared" si="8"/>
        <v>36</v>
      </c>
      <c r="U14" s="1">
        <v>1</v>
      </c>
      <c r="V14" s="66">
        <f t="shared" si="9"/>
        <v>9</v>
      </c>
      <c r="W14" s="1">
        <v>3</v>
      </c>
      <c r="X14" s="66">
        <f t="shared" si="10"/>
        <v>27</v>
      </c>
      <c r="Y14" s="1">
        <v>5</v>
      </c>
      <c r="Z14" s="67">
        <f t="shared" si="11"/>
        <v>45</v>
      </c>
      <c r="AA14" s="1"/>
      <c r="AB14" s="21"/>
      <c r="AC14" s="116"/>
      <c r="AD14" s="92"/>
      <c r="AE14" s="92"/>
      <c r="AF14" s="92"/>
      <c r="AG14" s="92"/>
      <c r="AH14" s="117"/>
      <c r="AI14" s="1"/>
      <c r="AJ14" s="1"/>
      <c r="AK14" s="1"/>
      <c r="AL14" s="1"/>
      <c r="AM14" s="1"/>
      <c r="AN14" s="1"/>
      <c r="AO14" s="1"/>
      <c r="AP14" s="1"/>
      <c r="AQ14" s="1"/>
      <c r="AR14" s="1"/>
      <c r="AS14" s="1"/>
      <c r="AT14" s="1"/>
    </row>
    <row r="15" spans="1:46" ht="13.5" customHeight="1" x14ac:dyDescent="0.25">
      <c r="A15" s="1"/>
      <c r="B15" s="69">
        <v>10</v>
      </c>
      <c r="C15" s="1">
        <v>3</v>
      </c>
      <c r="D15" s="66">
        <f t="shared" si="0"/>
        <v>30</v>
      </c>
      <c r="E15" s="1">
        <v>2</v>
      </c>
      <c r="F15" s="66">
        <f t="shared" si="1"/>
        <v>20</v>
      </c>
      <c r="G15" s="1">
        <v>4</v>
      </c>
      <c r="H15" s="67">
        <f t="shared" si="2"/>
        <v>40</v>
      </c>
      <c r="I15" s="1">
        <v>2</v>
      </c>
      <c r="J15" s="66">
        <f t="shared" si="3"/>
        <v>20</v>
      </c>
      <c r="K15" s="1">
        <v>1</v>
      </c>
      <c r="L15" s="66">
        <f t="shared" si="4"/>
        <v>10</v>
      </c>
      <c r="M15" s="1">
        <v>3</v>
      </c>
      <c r="N15" s="67">
        <f t="shared" si="5"/>
        <v>30</v>
      </c>
      <c r="O15" s="1">
        <v>2</v>
      </c>
      <c r="P15" s="66">
        <f t="shared" si="6"/>
        <v>20</v>
      </c>
      <c r="Q15" s="1">
        <v>6</v>
      </c>
      <c r="R15" s="66">
        <f t="shared" si="7"/>
        <v>60</v>
      </c>
      <c r="S15" s="1">
        <v>2</v>
      </c>
      <c r="T15" s="67">
        <f t="shared" si="8"/>
        <v>20</v>
      </c>
      <c r="U15" s="1">
        <v>0</v>
      </c>
      <c r="V15" s="66">
        <f t="shared" si="9"/>
        <v>0</v>
      </c>
      <c r="W15" s="1">
        <v>0</v>
      </c>
      <c r="X15" s="66">
        <f t="shared" si="10"/>
        <v>0</v>
      </c>
      <c r="Y15" s="1">
        <v>6</v>
      </c>
      <c r="Z15" s="67">
        <f t="shared" si="11"/>
        <v>60</v>
      </c>
      <c r="AA15" s="1"/>
      <c r="AB15" s="21"/>
      <c r="AC15" s="116"/>
      <c r="AD15" s="92"/>
      <c r="AE15" s="92"/>
      <c r="AF15" s="92"/>
      <c r="AG15" s="92"/>
      <c r="AH15" s="117"/>
      <c r="AI15" s="1"/>
      <c r="AJ15" s="1"/>
      <c r="AK15" s="1"/>
      <c r="AL15" s="1"/>
      <c r="AM15" s="1"/>
      <c r="AN15" s="1"/>
      <c r="AO15" s="1"/>
      <c r="AP15" s="1"/>
      <c r="AQ15" s="1"/>
      <c r="AR15" s="1"/>
      <c r="AS15" s="1"/>
      <c r="AT15" s="1"/>
    </row>
    <row r="16" spans="1:46" ht="13.5" customHeight="1" x14ac:dyDescent="0.25">
      <c r="A16" s="1"/>
      <c r="B16" s="69">
        <v>11</v>
      </c>
      <c r="C16" s="1">
        <v>5</v>
      </c>
      <c r="D16" s="66">
        <f t="shared" si="0"/>
        <v>55</v>
      </c>
      <c r="E16" s="1">
        <v>5</v>
      </c>
      <c r="F16" s="66">
        <f t="shared" si="1"/>
        <v>55</v>
      </c>
      <c r="G16" s="1">
        <v>3</v>
      </c>
      <c r="H16" s="67">
        <f t="shared" si="2"/>
        <v>33</v>
      </c>
      <c r="I16" s="1">
        <v>2</v>
      </c>
      <c r="J16" s="66">
        <f t="shared" si="3"/>
        <v>22</v>
      </c>
      <c r="K16" s="1">
        <v>6</v>
      </c>
      <c r="L16" s="66">
        <f t="shared" si="4"/>
        <v>66</v>
      </c>
      <c r="M16" s="1">
        <v>5</v>
      </c>
      <c r="N16" s="67">
        <f t="shared" si="5"/>
        <v>55</v>
      </c>
      <c r="O16" s="1">
        <v>5</v>
      </c>
      <c r="P16" s="66">
        <f t="shared" si="6"/>
        <v>55</v>
      </c>
      <c r="Q16" s="1">
        <v>7</v>
      </c>
      <c r="R16" s="66">
        <f t="shared" si="7"/>
        <v>77</v>
      </c>
      <c r="S16" s="1">
        <v>4</v>
      </c>
      <c r="T16" s="67">
        <f t="shared" si="8"/>
        <v>44</v>
      </c>
      <c r="U16" s="1">
        <v>5</v>
      </c>
      <c r="V16" s="66">
        <f t="shared" si="9"/>
        <v>55</v>
      </c>
      <c r="W16" s="1">
        <v>6</v>
      </c>
      <c r="X16" s="66">
        <f t="shared" si="10"/>
        <v>66</v>
      </c>
      <c r="Y16" s="1">
        <v>7</v>
      </c>
      <c r="Z16" s="67">
        <f t="shared" si="11"/>
        <v>77</v>
      </c>
      <c r="AA16" s="1"/>
      <c r="AB16" s="21"/>
      <c r="AC16" s="116"/>
      <c r="AD16" s="92"/>
      <c r="AE16" s="92"/>
      <c r="AF16" s="92"/>
      <c r="AG16" s="92"/>
      <c r="AH16" s="117"/>
      <c r="AI16" s="1"/>
      <c r="AJ16" s="1"/>
      <c r="AK16" s="1"/>
      <c r="AL16" s="1"/>
      <c r="AM16" s="1"/>
      <c r="AN16" s="1"/>
      <c r="AO16" s="1"/>
      <c r="AP16" s="1"/>
      <c r="AQ16" s="1"/>
      <c r="AR16" s="1"/>
      <c r="AS16" s="1"/>
      <c r="AT16" s="1"/>
    </row>
    <row r="17" spans="1:46" ht="13.5" customHeight="1" x14ac:dyDescent="0.25">
      <c r="A17" s="1"/>
      <c r="B17" s="69">
        <v>12</v>
      </c>
      <c r="C17" s="1">
        <v>3</v>
      </c>
      <c r="D17" s="66">
        <f t="shared" si="0"/>
        <v>36</v>
      </c>
      <c r="E17" s="1">
        <v>1</v>
      </c>
      <c r="F17" s="66">
        <f t="shared" si="1"/>
        <v>12</v>
      </c>
      <c r="G17" s="1">
        <v>2</v>
      </c>
      <c r="H17" s="67">
        <f t="shared" si="2"/>
        <v>24</v>
      </c>
      <c r="I17" s="1">
        <v>4</v>
      </c>
      <c r="J17" s="66">
        <f t="shared" si="3"/>
        <v>48</v>
      </c>
      <c r="K17" s="1">
        <v>3</v>
      </c>
      <c r="L17" s="66">
        <f t="shared" si="4"/>
        <v>36</v>
      </c>
      <c r="M17" s="1">
        <v>4</v>
      </c>
      <c r="N17" s="67">
        <f t="shared" si="5"/>
        <v>48</v>
      </c>
      <c r="O17" s="1">
        <v>3</v>
      </c>
      <c r="P17" s="66">
        <f t="shared" si="6"/>
        <v>36</v>
      </c>
      <c r="Q17" s="1">
        <v>4</v>
      </c>
      <c r="R17" s="66">
        <f t="shared" si="7"/>
        <v>48</v>
      </c>
      <c r="S17" s="1">
        <v>1</v>
      </c>
      <c r="T17" s="67">
        <f t="shared" si="8"/>
        <v>12</v>
      </c>
      <c r="U17" s="1">
        <v>2</v>
      </c>
      <c r="V17" s="66">
        <f t="shared" si="9"/>
        <v>24</v>
      </c>
      <c r="W17" s="1">
        <v>3</v>
      </c>
      <c r="X17" s="66">
        <f t="shared" si="10"/>
        <v>36</v>
      </c>
      <c r="Y17" s="1">
        <v>2</v>
      </c>
      <c r="Z17" s="67">
        <f t="shared" si="11"/>
        <v>24</v>
      </c>
      <c r="AA17" s="1"/>
      <c r="AB17" s="21"/>
      <c r="AC17" s="118"/>
      <c r="AD17" s="119"/>
      <c r="AE17" s="119"/>
      <c r="AF17" s="119"/>
      <c r="AG17" s="119"/>
      <c r="AH17" s="120"/>
      <c r="AI17" s="1"/>
      <c r="AJ17" s="1"/>
      <c r="AK17" s="1"/>
      <c r="AL17" s="1"/>
      <c r="AM17" s="1"/>
      <c r="AN17" s="1"/>
      <c r="AO17" s="1"/>
      <c r="AP17" s="1"/>
      <c r="AQ17" s="1"/>
      <c r="AR17" s="1"/>
      <c r="AS17" s="1"/>
      <c r="AT17" s="1"/>
    </row>
    <row r="18" spans="1:46" ht="13.5" customHeight="1" x14ac:dyDescent="0.25">
      <c r="A18" s="1"/>
      <c r="B18" s="69">
        <v>13</v>
      </c>
      <c r="C18" s="1"/>
      <c r="D18" s="66">
        <f t="shared" si="0"/>
        <v>0</v>
      </c>
      <c r="E18" s="1"/>
      <c r="F18" s="66">
        <f t="shared" si="1"/>
        <v>0</v>
      </c>
      <c r="G18" s="1"/>
      <c r="H18" s="67">
        <f t="shared" si="2"/>
        <v>0</v>
      </c>
      <c r="I18" s="1"/>
      <c r="J18" s="66">
        <f t="shared" si="3"/>
        <v>0</v>
      </c>
      <c r="K18" s="1"/>
      <c r="L18" s="66">
        <f t="shared" si="4"/>
        <v>0</v>
      </c>
      <c r="M18" s="1"/>
      <c r="N18" s="67">
        <f t="shared" si="5"/>
        <v>0</v>
      </c>
      <c r="O18" s="1"/>
      <c r="P18" s="66">
        <f t="shared" si="6"/>
        <v>0</v>
      </c>
      <c r="Q18" s="1"/>
      <c r="R18" s="66">
        <f t="shared" si="7"/>
        <v>0</v>
      </c>
      <c r="S18" s="1"/>
      <c r="T18" s="67">
        <f t="shared" si="8"/>
        <v>0</v>
      </c>
      <c r="U18" s="1"/>
      <c r="V18" s="66">
        <f t="shared" si="9"/>
        <v>0</v>
      </c>
      <c r="W18" s="1"/>
      <c r="X18" s="66">
        <f t="shared" si="10"/>
        <v>0</v>
      </c>
      <c r="Y18" s="1"/>
      <c r="Z18" s="67">
        <f t="shared" si="11"/>
        <v>0</v>
      </c>
      <c r="AA18" s="1"/>
      <c r="AB18" s="21"/>
      <c r="AC18" s="1"/>
      <c r="AD18" s="1"/>
      <c r="AE18" s="1"/>
      <c r="AF18" s="1"/>
      <c r="AG18" s="1"/>
      <c r="AH18" s="1"/>
      <c r="AI18" s="1"/>
      <c r="AJ18" s="1"/>
      <c r="AK18" s="1"/>
      <c r="AL18" s="1"/>
      <c r="AM18" s="1"/>
      <c r="AN18" s="1"/>
      <c r="AO18" s="1"/>
      <c r="AP18" s="1"/>
      <c r="AQ18" s="1"/>
      <c r="AR18" s="1"/>
      <c r="AS18" s="1"/>
      <c r="AT18" s="1"/>
    </row>
    <row r="19" spans="1:46" ht="13.5" customHeight="1" x14ac:dyDescent="0.25">
      <c r="A19" s="1"/>
      <c r="B19" s="69">
        <v>14</v>
      </c>
      <c r="C19" s="1">
        <v>8</v>
      </c>
      <c r="D19" s="66">
        <f t="shared" si="0"/>
        <v>112</v>
      </c>
      <c r="E19" s="1">
        <v>13</v>
      </c>
      <c r="F19" s="66">
        <f t="shared" si="1"/>
        <v>182</v>
      </c>
      <c r="G19" s="1">
        <v>14</v>
      </c>
      <c r="H19" s="67">
        <f t="shared" si="2"/>
        <v>196</v>
      </c>
      <c r="I19" s="1">
        <v>6</v>
      </c>
      <c r="J19" s="66">
        <f t="shared" si="3"/>
        <v>84</v>
      </c>
      <c r="K19" s="1">
        <v>7</v>
      </c>
      <c r="L19" s="66">
        <f t="shared" si="4"/>
        <v>98</v>
      </c>
      <c r="M19" s="1">
        <v>14</v>
      </c>
      <c r="N19" s="67">
        <f t="shared" si="5"/>
        <v>196</v>
      </c>
      <c r="O19" s="1">
        <v>1</v>
      </c>
      <c r="P19" s="66">
        <f t="shared" si="6"/>
        <v>14</v>
      </c>
      <c r="Q19" s="1">
        <v>6</v>
      </c>
      <c r="R19" s="66">
        <f t="shared" si="7"/>
        <v>84</v>
      </c>
      <c r="S19" s="1">
        <v>10</v>
      </c>
      <c r="T19" s="67">
        <f t="shared" si="8"/>
        <v>140</v>
      </c>
      <c r="U19" s="1">
        <v>1</v>
      </c>
      <c r="V19" s="66">
        <f t="shared" si="9"/>
        <v>14</v>
      </c>
      <c r="W19" s="1">
        <v>5</v>
      </c>
      <c r="X19" s="66">
        <f t="shared" si="10"/>
        <v>70</v>
      </c>
      <c r="Y19" s="1">
        <v>1</v>
      </c>
      <c r="Z19" s="67">
        <f t="shared" si="11"/>
        <v>14</v>
      </c>
      <c r="AA19" s="1"/>
      <c r="AB19" s="21"/>
      <c r="AC19" s="1"/>
      <c r="AD19" s="1"/>
      <c r="AE19" s="1"/>
      <c r="AF19" s="1"/>
      <c r="AG19" s="1"/>
      <c r="AH19" s="1"/>
      <c r="AI19" s="1"/>
      <c r="AJ19" s="1"/>
      <c r="AK19" s="1"/>
      <c r="AL19" s="1"/>
      <c r="AM19" s="1"/>
      <c r="AN19" s="1"/>
      <c r="AO19" s="1"/>
      <c r="AP19" s="1"/>
      <c r="AQ19" s="1"/>
      <c r="AR19" s="1"/>
      <c r="AS19" s="1"/>
      <c r="AT19" s="1"/>
    </row>
    <row r="20" spans="1:46" ht="13.5" customHeight="1" x14ac:dyDescent="0.25">
      <c r="A20" s="1"/>
      <c r="B20" s="69">
        <v>15</v>
      </c>
      <c r="C20" s="1">
        <v>4</v>
      </c>
      <c r="D20" s="66">
        <f t="shared" si="0"/>
        <v>60</v>
      </c>
      <c r="E20" s="1">
        <v>7</v>
      </c>
      <c r="F20" s="66">
        <f t="shared" si="1"/>
        <v>105</v>
      </c>
      <c r="G20" s="1">
        <v>6</v>
      </c>
      <c r="H20" s="67">
        <f t="shared" si="2"/>
        <v>90</v>
      </c>
      <c r="I20" s="1">
        <v>1</v>
      </c>
      <c r="J20" s="66">
        <f t="shared" si="3"/>
        <v>15</v>
      </c>
      <c r="K20" s="1">
        <v>7</v>
      </c>
      <c r="L20" s="66">
        <f t="shared" si="4"/>
        <v>105</v>
      </c>
      <c r="M20" s="1">
        <v>2</v>
      </c>
      <c r="N20" s="67">
        <f t="shared" si="5"/>
        <v>30</v>
      </c>
      <c r="O20" s="1">
        <v>3</v>
      </c>
      <c r="P20" s="66">
        <f t="shared" si="6"/>
        <v>45</v>
      </c>
      <c r="Q20" s="1">
        <v>1</v>
      </c>
      <c r="R20" s="66">
        <f t="shared" si="7"/>
        <v>15</v>
      </c>
      <c r="S20" s="1">
        <v>1</v>
      </c>
      <c r="T20" s="67">
        <f t="shared" si="8"/>
        <v>15</v>
      </c>
      <c r="U20" s="1">
        <v>1</v>
      </c>
      <c r="V20" s="66">
        <f t="shared" si="9"/>
        <v>15</v>
      </c>
      <c r="W20" s="1">
        <v>3</v>
      </c>
      <c r="X20" s="66">
        <f t="shared" si="10"/>
        <v>45</v>
      </c>
      <c r="Y20" s="1">
        <v>1</v>
      </c>
      <c r="Z20" s="67">
        <f t="shared" si="11"/>
        <v>15</v>
      </c>
      <c r="AA20" s="1"/>
      <c r="AB20" s="21"/>
      <c r="AC20" s="1"/>
      <c r="AD20" s="1"/>
      <c r="AE20" s="1"/>
      <c r="AF20" s="1"/>
      <c r="AG20" s="1"/>
      <c r="AH20" s="1"/>
      <c r="AI20" s="1"/>
      <c r="AJ20" s="1"/>
      <c r="AK20" s="1"/>
      <c r="AL20" s="1"/>
      <c r="AM20" s="1"/>
      <c r="AN20" s="1"/>
      <c r="AO20" s="1"/>
      <c r="AP20" s="1"/>
      <c r="AQ20" s="1"/>
      <c r="AR20" s="1"/>
      <c r="AS20" s="1"/>
      <c r="AT20" s="1"/>
    </row>
    <row r="21" spans="1:46" ht="13.5" customHeight="1" x14ac:dyDescent="0.25">
      <c r="A21" s="1"/>
      <c r="B21" s="69">
        <v>16</v>
      </c>
      <c r="C21" s="1">
        <v>1</v>
      </c>
      <c r="D21" s="66">
        <f t="shared" si="0"/>
        <v>16</v>
      </c>
      <c r="E21" s="1">
        <v>3</v>
      </c>
      <c r="F21" s="66">
        <f t="shared" si="1"/>
        <v>48</v>
      </c>
      <c r="G21" s="1">
        <v>2</v>
      </c>
      <c r="H21" s="67">
        <f t="shared" si="2"/>
        <v>32</v>
      </c>
      <c r="I21" s="1">
        <v>3</v>
      </c>
      <c r="J21" s="66">
        <f t="shared" si="3"/>
        <v>48</v>
      </c>
      <c r="K21" s="1">
        <v>1</v>
      </c>
      <c r="L21" s="66">
        <f t="shared" si="4"/>
        <v>16</v>
      </c>
      <c r="M21" s="1">
        <v>3</v>
      </c>
      <c r="N21" s="67">
        <f t="shared" si="5"/>
        <v>48</v>
      </c>
      <c r="O21" s="1">
        <v>0</v>
      </c>
      <c r="P21" s="66">
        <f t="shared" si="6"/>
        <v>0</v>
      </c>
      <c r="Q21" s="1">
        <v>1</v>
      </c>
      <c r="R21" s="66">
        <f t="shared" si="7"/>
        <v>16</v>
      </c>
      <c r="S21" s="1">
        <v>1</v>
      </c>
      <c r="T21" s="67">
        <f t="shared" si="8"/>
        <v>16</v>
      </c>
      <c r="U21" s="1">
        <v>2</v>
      </c>
      <c r="V21" s="66">
        <f t="shared" si="9"/>
        <v>32</v>
      </c>
      <c r="W21" s="1">
        <v>2</v>
      </c>
      <c r="X21" s="66">
        <f t="shared" si="10"/>
        <v>32</v>
      </c>
      <c r="Y21" s="1">
        <v>4</v>
      </c>
      <c r="Z21" s="67">
        <f t="shared" si="11"/>
        <v>64</v>
      </c>
      <c r="AA21" s="1"/>
      <c r="AB21" s="21"/>
      <c r="AC21" s="1"/>
      <c r="AD21" s="1"/>
      <c r="AE21" s="1"/>
      <c r="AF21" s="1"/>
      <c r="AG21" s="1"/>
      <c r="AH21" s="1"/>
      <c r="AI21" s="1"/>
      <c r="AJ21" s="1"/>
      <c r="AK21" s="1"/>
      <c r="AL21" s="1"/>
      <c r="AM21" s="1"/>
      <c r="AN21" s="1"/>
      <c r="AO21" s="1"/>
      <c r="AP21" s="1"/>
      <c r="AQ21" s="1"/>
      <c r="AR21" s="1"/>
      <c r="AS21" s="1"/>
      <c r="AT21" s="1"/>
    </row>
    <row r="22" spans="1:46" ht="13.5" customHeight="1" x14ac:dyDescent="0.25">
      <c r="A22" s="1"/>
      <c r="B22" s="69">
        <v>17</v>
      </c>
      <c r="C22" s="1">
        <v>0</v>
      </c>
      <c r="D22" s="66">
        <f t="shared" si="0"/>
        <v>0</v>
      </c>
      <c r="E22" s="1">
        <v>5</v>
      </c>
      <c r="F22" s="66">
        <f t="shared" si="1"/>
        <v>85</v>
      </c>
      <c r="G22" s="1">
        <v>3</v>
      </c>
      <c r="H22" s="67">
        <f t="shared" si="2"/>
        <v>51</v>
      </c>
      <c r="I22" s="1">
        <v>4</v>
      </c>
      <c r="J22" s="66">
        <f t="shared" si="3"/>
        <v>68</v>
      </c>
      <c r="K22" s="1">
        <v>5</v>
      </c>
      <c r="L22" s="66">
        <f t="shared" si="4"/>
        <v>85</v>
      </c>
      <c r="M22" s="1">
        <v>2</v>
      </c>
      <c r="N22" s="67">
        <f t="shared" si="5"/>
        <v>34</v>
      </c>
      <c r="O22" s="1">
        <v>0</v>
      </c>
      <c r="P22" s="66">
        <f t="shared" si="6"/>
        <v>0</v>
      </c>
      <c r="Q22" s="1">
        <v>1</v>
      </c>
      <c r="R22" s="66">
        <f t="shared" si="7"/>
        <v>17</v>
      </c>
      <c r="S22" s="1">
        <v>1</v>
      </c>
      <c r="T22" s="67">
        <f t="shared" si="8"/>
        <v>17</v>
      </c>
      <c r="U22" s="1">
        <v>3</v>
      </c>
      <c r="V22" s="66">
        <f t="shared" si="9"/>
        <v>51</v>
      </c>
      <c r="W22" s="1">
        <v>0</v>
      </c>
      <c r="X22" s="66">
        <f t="shared" si="10"/>
        <v>0</v>
      </c>
      <c r="Y22" s="1">
        <v>0</v>
      </c>
      <c r="Z22" s="67">
        <f t="shared" si="11"/>
        <v>0</v>
      </c>
      <c r="AA22" s="1"/>
      <c r="AB22" s="1"/>
      <c r="AC22" s="1"/>
      <c r="AD22" s="1"/>
      <c r="AE22" s="1"/>
      <c r="AF22" s="1"/>
      <c r="AG22" s="1"/>
      <c r="AH22" s="1"/>
      <c r="AI22" s="1"/>
      <c r="AJ22" s="1"/>
      <c r="AK22" s="1"/>
      <c r="AL22" s="1"/>
      <c r="AM22" s="1"/>
      <c r="AN22" s="1"/>
      <c r="AO22" s="1"/>
      <c r="AP22" s="1"/>
      <c r="AQ22" s="1"/>
      <c r="AR22" s="1"/>
      <c r="AS22" s="1"/>
      <c r="AT22" s="1"/>
    </row>
    <row r="23" spans="1:46" ht="13.5" customHeight="1" x14ac:dyDescent="0.25">
      <c r="A23" s="1"/>
      <c r="B23" s="69">
        <v>18</v>
      </c>
      <c r="C23" s="1">
        <v>3</v>
      </c>
      <c r="D23" s="66">
        <f t="shared" si="0"/>
        <v>54</v>
      </c>
      <c r="E23" s="1">
        <v>2</v>
      </c>
      <c r="F23" s="66">
        <f t="shared" si="1"/>
        <v>36</v>
      </c>
      <c r="G23" s="1">
        <v>3</v>
      </c>
      <c r="H23" s="67">
        <f t="shared" si="2"/>
        <v>54</v>
      </c>
      <c r="I23" s="1">
        <v>2</v>
      </c>
      <c r="J23" s="66">
        <f t="shared" si="3"/>
        <v>36</v>
      </c>
      <c r="K23" s="1">
        <v>1</v>
      </c>
      <c r="L23" s="66">
        <f t="shared" si="4"/>
        <v>18</v>
      </c>
      <c r="M23" s="1">
        <v>4</v>
      </c>
      <c r="N23" s="67">
        <f t="shared" si="5"/>
        <v>72</v>
      </c>
      <c r="O23" s="1">
        <v>3</v>
      </c>
      <c r="P23" s="66">
        <f t="shared" si="6"/>
        <v>54</v>
      </c>
      <c r="Q23" s="1">
        <v>0</v>
      </c>
      <c r="R23" s="66">
        <f t="shared" si="7"/>
        <v>0</v>
      </c>
      <c r="S23" s="1">
        <v>2</v>
      </c>
      <c r="T23" s="67">
        <f t="shared" si="8"/>
        <v>36</v>
      </c>
      <c r="U23" s="1">
        <v>3</v>
      </c>
      <c r="V23" s="66">
        <f t="shared" si="9"/>
        <v>54</v>
      </c>
      <c r="W23" s="1">
        <v>1</v>
      </c>
      <c r="X23" s="66">
        <f t="shared" si="10"/>
        <v>18</v>
      </c>
      <c r="Y23" s="1">
        <v>0</v>
      </c>
      <c r="Z23" s="67">
        <f t="shared" si="11"/>
        <v>0</v>
      </c>
      <c r="AA23" s="1"/>
      <c r="AB23" s="1"/>
      <c r="AC23" s="1"/>
      <c r="AD23" s="1"/>
      <c r="AE23" s="1"/>
      <c r="AF23" s="1"/>
      <c r="AG23" s="1"/>
      <c r="AH23" s="1"/>
      <c r="AI23" s="1"/>
      <c r="AJ23" s="1"/>
      <c r="AK23" s="1"/>
      <c r="AL23" s="1"/>
      <c r="AM23" s="1"/>
      <c r="AN23" s="1"/>
      <c r="AO23" s="1"/>
      <c r="AP23" s="1"/>
      <c r="AQ23" s="1"/>
      <c r="AR23" s="1"/>
      <c r="AS23" s="1"/>
      <c r="AT23" s="1"/>
    </row>
    <row r="24" spans="1:46" ht="13.5" customHeight="1" x14ac:dyDescent="0.25">
      <c r="A24" s="1"/>
      <c r="B24" s="69">
        <v>19</v>
      </c>
      <c r="C24" s="1">
        <v>0</v>
      </c>
      <c r="D24" s="66">
        <f t="shared" si="0"/>
        <v>0</v>
      </c>
      <c r="E24" s="1">
        <v>0</v>
      </c>
      <c r="F24" s="66">
        <f t="shared" si="1"/>
        <v>0</v>
      </c>
      <c r="G24" s="1">
        <v>1</v>
      </c>
      <c r="H24" s="67">
        <f t="shared" si="2"/>
        <v>19</v>
      </c>
      <c r="I24" s="1">
        <v>3</v>
      </c>
      <c r="J24" s="66">
        <f t="shared" si="3"/>
        <v>57</v>
      </c>
      <c r="K24" s="1">
        <v>3</v>
      </c>
      <c r="L24" s="66">
        <f t="shared" si="4"/>
        <v>57</v>
      </c>
      <c r="M24" s="1">
        <v>3</v>
      </c>
      <c r="N24" s="67">
        <f t="shared" si="5"/>
        <v>57</v>
      </c>
      <c r="O24" s="1">
        <v>0</v>
      </c>
      <c r="P24" s="66">
        <f t="shared" si="6"/>
        <v>0</v>
      </c>
      <c r="Q24" s="1">
        <v>0</v>
      </c>
      <c r="R24" s="66">
        <f t="shared" si="7"/>
        <v>0</v>
      </c>
      <c r="S24" s="1">
        <v>0</v>
      </c>
      <c r="T24" s="67">
        <f t="shared" si="8"/>
        <v>0</v>
      </c>
      <c r="U24" s="1">
        <v>4</v>
      </c>
      <c r="V24" s="66">
        <f t="shared" si="9"/>
        <v>76</v>
      </c>
      <c r="W24" s="1">
        <v>0</v>
      </c>
      <c r="X24" s="66">
        <f t="shared" si="10"/>
        <v>0</v>
      </c>
      <c r="Y24" s="1">
        <v>0</v>
      </c>
      <c r="Z24" s="67">
        <f t="shared" si="11"/>
        <v>0</v>
      </c>
      <c r="AA24" s="1"/>
      <c r="AB24" s="1"/>
      <c r="AC24" s="1"/>
      <c r="AD24" s="1"/>
      <c r="AE24" s="1"/>
      <c r="AF24" s="1"/>
      <c r="AG24" s="1"/>
      <c r="AH24" s="1"/>
      <c r="AI24" s="1"/>
      <c r="AJ24" s="1"/>
      <c r="AK24" s="1"/>
      <c r="AL24" s="1"/>
      <c r="AM24" s="1"/>
      <c r="AN24" s="1"/>
      <c r="AO24" s="1"/>
      <c r="AP24" s="1"/>
      <c r="AQ24" s="1"/>
      <c r="AR24" s="1"/>
      <c r="AS24" s="1"/>
      <c r="AT24" s="1"/>
    </row>
    <row r="25" spans="1:46" ht="13.5" customHeight="1" x14ac:dyDescent="0.25">
      <c r="A25" s="1"/>
      <c r="B25" s="69">
        <v>20</v>
      </c>
      <c r="C25" s="1">
        <v>5</v>
      </c>
      <c r="D25" s="66">
        <f t="shared" si="0"/>
        <v>100</v>
      </c>
      <c r="E25" s="1">
        <v>1</v>
      </c>
      <c r="F25" s="66">
        <f t="shared" si="1"/>
        <v>20</v>
      </c>
      <c r="G25" s="1">
        <v>7</v>
      </c>
      <c r="H25" s="67">
        <f t="shared" si="2"/>
        <v>140</v>
      </c>
      <c r="I25" s="1"/>
      <c r="J25" s="66">
        <f t="shared" si="3"/>
        <v>0</v>
      </c>
      <c r="K25" s="1">
        <v>3</v>
      </c>
      <c r="L25" s="66">
        <f t="shared" si="4"/>
        <v>60</v>
      </c>
      <c r="M25" s="1">
        <v>4</v>
      </c>
      <c r="N25" s="67">
        <f t="shared" si="5"/>
        <v>80</v>
      </c>
      <c r="O25" s="65">
        <v>0</v>
      </c>
      <c r="P25" s="66">
        <f t="shared" si="6"/>
        <v>0</v>
      </c>
      <c r="Q25" s="1">
        <v>0</v>
      </c>
      <c r="R25" s="66">
        <f t="shared" si="7"/>
        <v>0</v>
      </c>
      <c r="S25" s="1">
        <v>3</v>
      </c>
      <c r="T25" s="67">
        <f t="shared" si="8"/>
        <v>60</v>
      </c>
      <c r="U25" s="1"/>
      <c r="V25" s="66">
        <f t="shared" si="9"/>
        <v>0</v>
      </c>
      <c r="W25" s="1">
        <v>0</v>
      </c>
      <c r="X25" s="66">
        <f t="shared" si="10"/>
        <v>0</v>
      </c>
      <c r="Y25" s="1">
        <v>0</v>
      </c>
      <c r="Z25" s="67">
        <f t="shared" si="11"/>
        <v>0</v>
      </c>
      <c r="AA25" s="1"/>
      <c r="AB25" s="1"/>
      <c r="AC25" s="1"/>
      <c r="AD25" s="1"/>
      <c r="AE25" s="1"/>
      <c r="AF25" s="1"/>
      <c r="AG25" s="1"/>
      <c r="AH25" s="1"/>
      <c r="AI25" s="1"/>
      <c r="AJ25" s="1"/>
      <c r="AK25" s="1"/>
      <c r="AL25" s="1"/>
      <c r="AM25" s="1"/>
      <c r="AN25" s="1"/>
      <c r="AO25" s="1"/>
      <c r="AP25" s="1"/>
      <c r="AQ25" s="1"/>
      <c r="AR25" s="1"/>
      <c r="AS25" s="1"/>
      <c r="AT25" s="1"/>
    </row>
    <row r="26" spans="1:46" ht="13.5" customHeight="1" x14ac:dyDescent="0.25">
      <c r="A26" s="1"/>
      <c r="B26" s="69">
        <v>21</v>
      </c>
      <c r="C26" s="1"/>
      <c r="D26" s="66">
        <f t="shared" si="0"/>
        <v>0</v>
      </c>
      <c r="E26" s="1"/>
      <c r="F26" s="66">
        <f t="shared" si="1"/>
        <v>0</v>
      </c>
      <c r="G26" s="1"/>
      <c r="H26" s="67">
        <f t="shared" si="2"/>
        <v>0</v>
      </c>
      <c r="I26" s="1">
        <v>7</v>
      </c>
      <c r="J26" s="66">
        <f t="shared" si="3"/>
        <v>147</v>
      </c>
      <c r="K26" s="1"/>
      <c r="L26" s="66">
        <f t="shared" si="4"/>
        <v>0</v>
      </c>
      <c r="M26" s="1"/>
      <c r="N26" s="67">
        <f t="shared" si="5"/>
        <v>0</v>
      </c>
      <c r="O26" s="65"/>
      <c r="P26" s="66">
        <f t="shared" si="6"/>
        <v>0</v>
      </c>
      <c r="Q26" s="1"/>
      <c r="R26" s="66">
        <f t="shared" si="7"/>
        <v>0</v>
      </c>
      <c r="S26" s="1"/>
      <c r="T26" s="67">
        <f t="shared" si="8"/>
        <v>0</v>
      </c>
      <c r="U26" s="1">
        <v>2</v>
      </c>
      <c r="V26" s="66">
        <f t="shared" si="9"/>
        <v>42</v>
      </c>
      <c r="W26" s="1"/>
      <c r="X26" s="66">
        <f t="shared" si="10"/>
        <v>0</v>
      </c>
      <c r="Y26" s="1"/>
      <c r="Z26" s="67">
        <f t="shared" si="11"/>
        <v>0</v>
      </c>
      <c r="AA26" s="1"/>
      <c r="AB26" s="1"/>
      <c r="AC26" s="1"/>
      <c r="AD26" s="1"/>
      <c r="AE26" s="1"/>
      <c r="AF26" s="1"/>
      <c r="AG26" s="1"/>
      <c r="AH26" s="1"/>
      <c r="AI26" s="1"/>
      <c r="AJ26" s="1"/>
      <c r="AK26" s="1"/>
      <c r="AL26" s="1"/>
      <c r="AM26" s="1"/>
      <c r="AN26" s="1"/>
      <c r="AO26" s="1"/>
      <c r="AP26" s="1"/>
      <c r="AQ26" s="1"/>
      <c r="AR26" s="1"/>
      <c r="AS26" s="1"/>
      <c r="AT26" s="1"/>
    </row>
    <row r="27" spans="1:46" ht="13.5" customHeight="1" x14ac:dyDescent="0.25">
      <c r="A27" s="1"/>
      <c r="B27" s="69">
        <v>22</v>
      </c>
      <c r="C27" s="1">
        <v>0</v>
      </c>
      <c r="D27" s="66">
        <f t="shared" si="0"/>
        <v>0</v>
      </c>
      <c r="E27" s="1">
        <v>0</v>
      </c>
      <c r="F27" s="66">
        <f t="shared" si="1"/>
        <v>0</v>
      </c>
      <c r="G27" s="1">
        <v>1</v>
      </c>
      <c r="H27" s="67">
        <f t="shared" si="2"/>
        <v>22</v>
      </c>
      <c r="I27" s="1">
        <v>0</v>
      </c>
      <c r="J27" s="66">
        <f t="shared" si="3"/>
        <v>0</v>
      </c>
      <c r="K27" s="1">
        <v>1</v>
      </c>
      <c r="L27" s="66">
        <f t="shared" si="4"/>
        <v>22</v>
      </c>
      <c r="M27" s="1">
        <v>1</v>
      </c>
      <c r="N27" s="67">
        <f t="shared" si="5"/>
        <v>22</v>
      </c>
      <c r="O27" s="65">
        <v>0</v>
      </c>
      <c r="P27" s="66">
        <f t="shared" si="6"/>
        <v>0</v>
      </c>
      <c r="Q27" s="1">
        <v>0</v>
      </c>
      <c r="R27" s="66">
        <f t="shared" si="7"/>
        <v>0</v>
      </c>
      <c r="S27" s="1">
        <v>1</v>
      </c>
      <c r="T27" s="67">
        <f t="shared" si="8"/>
        <v>22</v>
      </c>
      <c r="U27" s="1">
        <v>0</v>
      </c>
      <c r="V27" s="66">
        <f t="shared" si="9"/>
        <v>0</v>
      </c>
      <c r="W27" s="1">
        <v>3</v>
      </c>
      <c r="X27" s="66">
        <f t="shared" si="10"/>
        <v>66</v>
      </c>
      <c r="Y27" s="1">
        <v>0</v>
      </c>
      <c r="Z27" s="67">
        <f t="shared" si="11"/>
        <v>0</v>
      </c>
      <c r="AA27" s="1"/>
      <c r="AB27" s="1"/>
      <c r="AC27" s="1"/>
      <c r="AD27" s="1"/>
      <c r="AE27" s="1"/>
      <c r="AF27" s="1"/>
      <c r="AG27" s="1"/>
      <c r="AH27" s="1"/>
      <c r="AI27" s="1"/>
      <c r="AJ27" s="1"/>
      <c r="AK27" s="1"/>
      <c r="AL27" s="1"/>
      <c r="AM27" s="1"/>
      <c r="AN27" s="1"/>
      <c r="AO27" s="1"/>
      <c r="AP27" s="1"/>
      <c r="AQ27" s="1"/>
      <c r="AR27" s="1"/>
      <c r="AS27" s="1"/>
      <c r="AT27" s="1"/>
    </row>
    <row r="28" spans="1:46" ht="13.5" customHeight="1" x14ac:dyDescent="0.25">
      <c r="A28" s="1"/>
      <c r="B28" s="69">
        <v>23</v>
      </c>
      <c r="C28" s="1">
        <v>1</v>
      </c>
      <c r="D28" s="66">
        <f t="shared" si="0"/>
        <v>23</v>
      </c>
      <c r="E28" s="1">
        <v>0</v>
      </c>
      <c r="F28" s="66">
        <f t="shared" si="1"/>
        <v>0</v>
      </c>
      <c r="G28" s="1">
        <v>6</v>
      </c>
      <c r="H28" s="67">
        <f t="shared" si="2"/>
        <v>138</v>
      </c>
      <c r="I28" s="1">
        <v>3</v>
      </c>
      <c r="J28" s="66">
        <f t="shared" si="3"/>
        <v>69</v>
      </c>
      <c r="K28" s="1">
        <v>1</v>
      </c>
      <c r="L28" s="66">
        <f t="shared" si="4"/>
        <v>23</v>
      </c>
      <c r="M28" s="1">
        <v>0</v>
      </c>
      <c r="N28" s="67">
        <f t="shared" si="5"/>
        <v>0</v>
      </c>
      <c r="O28" s="65">
        <v>0</v>
      </c>
      <c r="P28" s="66">
        <f t="shared" si="6"/>
        <v>0</v>
      </c>
      <c r="Q28" s="1">
        <v>1</v>
      </c>
      <c r="R28" s="66">
        <f t="shared" si="7"/>
        <v>23</v>
      </c>
      <c r="S28" s="1">
        <v>0</v>
      </c>
      <c r="T28" s="67">
        <f t="shared" si="8"/>
        <v>0</v>
      </c>
      <c r="U28" s="1">
        <v>0</v>
      </c>
      <c r="V28" s="66">
        <f t="shared" si="9"/>
        <v>0</v>
      </c>
      <c r="W28" s="1">
        <v>0</v>
      </c>
      <c r="X28" s="66">
        <f t="shared" si="10"/>
        <v>0</v>
      </c>
      <c r="Y28" s="1">
        <v>0</v>
      </c>
      <c r="Z28" s="67">
        <f t="shared" si="11"/>
        <v>0</v>
      </c>
      <c r="AA28" s="1"/>
      <c r="AB28" s="1"/>
      <c r="AC28" s="1"/>
      <c r="AD28" s="1"/>
      <c r="AE28" s="1"/>
      <c r="AF28" s="1"/>
      <c r="AG28" s="1"/>
      <c r="AH28" s="1"/>
      <c r="AI28" s="1"/>
      <c r="AJ28" s="1"/>
      <c r="AK28" s="1"/>
      <c r="AL28" s="1"/>
      <c r="AM28" s="1"/>
      <c r="AN28" s="1"/>
      <c r="AO28" s="1"/>
      <c r="AP28" s="1"/>
      <c r="AQ28" s="1"/>
      <c r="AR28" s="1"/>
      <c r="AS28" s="1"/>
      <c r="AT28" s="1"/>
    </row>
    <row r="29" spans="1:46" ht="13.5" customHeight="1" x14ac:dyDescent="0.25">
      <c r="A29" s="1"/>
      <c r="B29" s="69">
        <v>24</v>
      </c>
      <c r="C29" s="1">
        <v>1</v>
      </c>
      <c r="D29" s="66">
        <f t="shared" si="0"/>
        <v>24</v>
      </c>
      <c r="E29" s="1">
        <v>2</v>
      </c>
      <c r="F29" s="66">
        <f t="shared" si="1"/>
        <v>48</v>
      </c>
      <c r="G29" s="1">
        <v>1</v>
      </c>
      <c r="H29" s="67">
        <f t="shared" si="2"/>
        <v>24</v>
      </c>
      <c r="I29" s="1">
        <v>4</v>
      </c>
      <c r="J29" s="66">
        <f t="shared" si="3"/>
        <v>96</v>
      </c>
      <c r="K29" s="1">
        <v>0</v>
      </c>
      <c r="L29" s="66">
        <f t="shared" si="4"/>
        <v>0</v>
      </c>
      <c r="M29" s="1">
        <v>2</v>
      </c>
      <c r="N29" s="67">
        <f t="shared" si="5"/>
        <v>48</v>
      </c>
      <c r="O29" s="65">
        <v>1</v>
      </c>
      <c r="P29" s="66">
        <f t="shared" si="6"/>
        <v>24</v>
      </c>
      <c r="Q29" s="1">
        <v>1</v>
      </c>
      <c r="R29" s="66">
        <f t="shared" si="7"/>
        <v>24</v>
      </c>
      <c r="S29" s="1">
        <v>1</v>
      </c>
      <c r="T29" s="67">
        <f t="shared" si="8"/>
        <v>24</v>
      </c>
      <c r="U29" s="1">
        <v>1</v>
      </c>
      <c r="V29" s="66">
        <f t="shared" si="9"/>
        <v>24</v>
      </c>
      <c r="W29" s="1">
        <v>1</v>
      </c>
      <c r="X29" s="66">
        <f t="shared" si="10"/>
        <v>24</v>
      </c>
      <c r="Y29" s="1">
        <v>0</v>
      </c>
      <c r="Z29" s="67">
        <f t="shared" si="11"/>
        <v>0</v>
      </c>
      <c r="AA29" s="1"/>
      <c r="AB29" s="1"/>
      <c r="AC29" s="1"/>
      <c r="AD29" s="1"/>
      <c r="AE29" s="1"/>
      <c r="AF29" s="1"/>
      <c r="AG29" s="1"/>
      <c r="AH29" s="1"/>
      <c r="AI29" s="1"/>
      <c r="AJ29" s="1"/>
      <c r="AK29" s="1"/>
      <c r="AL29" s="1"/>
      <c r="AM29" s="1"/>
      <c r="AN29" s="1"/>
      <c r="AO29" s="1"/>
      <c r="AP29" s="1"/>
      <c r="AQ29" s="1"/>
      <c r="AR29" s="1"/>
      <c r="AS29" s="1"/>
      <c r="AT29" s="1"/>
    </row>
    <row r="30" spans="1:46" ht="13.5" customHeight="1" x14ac:dyDescent="0.25">
      <c r="A30" s="1"/>
      <c r="B30" s="69">
        <v>25</v>
      </c>
      <c r="C30" s="1">
        <v>0</v>
      </c>
      <c r="D30" s="66">
        <f t="shared" si="0"/>
        <v>0</v>
      </c>
      <c r="E30" s="1">
        <v>0</v>
      </c>
      <c r="F30" s="66">
        <f t="shared" si="1"/>
        <v>0</v>
      </c>
      <c r="G30" s="1">
        <v>0</v>
      </c>
      <c r="H30" s="67">
        <f t="shared" si="2"/>
        <v>0</v>
      </c>
      <c r="I30" s="1">
        <v>1</v>
      </c>
      <c r="J30" s="66">
        <f t="shared" si="3"/>
        <v>25</v>
      </c>
      <c r="K30" s="1">
        <v>1</v>
      </c>
      <c r="L30" s="66">
        <f t="shared" si="4"/>
        <v>25</v>
      </c>
      <c r="M30" s="1">
        <v>1</v>
      </c>
      <c r="N30" s="67">
        <f t="shared" si="5"/>
        <v>25</v>
      </c>
      <c r="O30" s="65">
        <v>0</v>
      </c>
      <c r="P30" s="66">
        <f t="shared" si="6"/>
        <v>0</v>
      </c>
      <c r="Q30" s="1">
        <v>0</v>
      </c>
      <c r="R30" s="66">
        <f t="shared" si="7"/>
        <v>0</v>
      </c>
      <c r="S30" s="1">
        <v>0</v>
      </c>
      <c r="T30" s="67">
        <f t="shared" si="8"/>
        <v>0</v>
      </c>
      <c r="U30" s="1">
        <v>0</v>
      </c>
      <c r="V30" s="66">
        <f t="shared" si="9"/>
        <v>0</v>
      </c>
      <c r="W30" s="1">
        <v>1</v>
      </c>
      <c r="X30" s="66">
        <f t="shared" si="10"/>
        <v>25</v>
      </c>
      <c r="Y30" s="1">
        <v>0</v>
      </c>
      <c r="Z30" s="67">
        <f t="shared" si="11"/>
        <v>0</v>
      </c>
      <c r="AA30" s="1"/>
      <c r="AB30" s="1"/>
      <c r="AC30" s="1"/>
      <c r="AD30" s="1"/>
      <c r="AE30" s="1"/>
      <c r="AF30" s="1"/>
      <c r="AG30" s="1"/>
      <c r="AH30" s="1"/>
      <c r="AI30" s="1"/>
      <c r="AJ30" s="1"/>
      <c r="AK30" s="1"/>
      <c r="AL30" s="1"/>
      <c r="AM30" s="1"/>
      <c r="AN30" s="1"/>
      <c r="AO30" s="1"/>
      <c r="AP30" s="1"/>
      <c r="AQ30" s="1"/>
      <c r="AR30" s="1"/>
      <c r="AS30" s="1"/>
      <c r="AT30" s="1"/>
    </row>
    <row r="31" spans="1:46" ht="13.5" customHeight="1" x14ac:dyDescent="0.25">
      <c r="A31" s="1"/>
      <c r="B31" s="69">
        <v>26</v>
      </c>
      <c r="C31" s="1">
        <v>1</v>
      </c>
      <c r="D31" s="66">
        <f t="shared" si="0"/>
        <v>26</v>
      </c>
      <c r="E31" s="1">
        <v>0</v>
      </c>
      <c r="F31" s="66">
        <f t="shared" si="1"/>
        <v>0</v>
      </c>
      <c r="G31" s="1">
        <v>0</v>
      </c>
      <c r="H31" s="67">
        <f t="shared" si="2"/>
        <v>0</v>
      </c>
      <c r="I31" s="1">
        <v>0</v>
      </c>
      <c r="J31" s="66">
        <f t="shared" si="3"/>
        <v>0</v>
      </c>
      <c r="K31" s="1">
        <v>0</v>
      </c>
      <c r="L31" s="66">
        <f t="shared" si="4"/>
        <v>0</v>
      </c>
      <c r="M31" s="1">
        <v>1</v>
      </c>
      <c r="N31" s="67">
        <f t="shared" si="5"/>
        <v>26</v>
      </c>
      <c r="O31" s="65">
        <v>0</v>
      </c>
      <c r="P31" s="66">
        <f t="shared" si="6"/>
        <v>0</v>
      </c>
      <c r="Q31" s="1">
        <v>0</v>
      </c>
      <c r="R31" s="66">
        <f t="shared" si="7"/>
        <v>0</v>
      </c>
      <c r="S31" s="1">
        <v>1</v>
      </c>
      <c r="T31" s="67">
        <f t="shared" si="8"/>
        <v>26</v>
      </c>
      <c r="U31" s="1">
        <v>0</v>
      </c>
      <c r="V31" s="66">
        <f t="shared" si="9"/>
        <v>0</v>
      </c>
      <c r="W31" s="1">
        <v>0</v>
      </c>
      <c r="X31" s="66">
        <f t="shared" si="10"/>
        <v>0</v>
      </c>
      <c r="Y31" s="1">
        <v>0</v>
      </c>
      <c r="Z31" s="67">
        <f t="shared" si="11"/>
        <v>0</v>
      </c>
      <c r="AA31" s="1"/>
      <c r="AB31" s="1"/>
      <c r="AC31" s="1"/>
      <c r="AD31" s="1"/>
      <c r="AE31" s="1"/>
      <c r="AF31" s="1"/>
      <c r="AG31" s="1"/>
      <c r="AH31" s="1"/>
      <c r="AI31" s="1"/>
      <c r="AJ31" s="1"/>
      <c r="AK31" s="1"/>
      <c r="AL31" s="1"/>
      <c r="AM31" s="1"/>
      <c r="AN31" s="1"/>
      <c r="AO31" s="1"/>
      <c r="AP31" s="1"/>
      <c r="AQ31" s="1"/>
      <c r="AR31" s="1"/>
      <c r="AS31" s="1"/>
      <c r="AT31" s="1"/>
    </row>
    <row r="32" spans="1:46" ht="13.5" customHeight="1" x14ac:dyDescent="0.25">
      <c r="A32" s="1"/>
      <c r="B32" s="69">
        <v>27</v>
      </c>
      <c r="C32" s="1"/>
      <c r="D32" s="66">
        <f t="shared" si="0"/>
        <v>0</v>
      </c>
      <c r="E32" s="1"/>
      <c r="F32" s="66">
        <f t="shared" si="1"/>
        <v>0</v>
      </c>
      <c r="G32" s="1"/>
      <c r="H32" s="67">
        <f t="shared" si="2"/>
        <v>0</v>
      </c>
      <c r="I32" s="1">
        <v>0</v>
      </c>
      <c r="J32" s="66">
        <f t="shared" si="3"/>
        <v>0</v>
      </c>
      <c r="K32" s="1"/>
      <c r="L32" s="66">
        <f t="shared" si="4"/>
        <v>0</v>
      </c>
      <c r="M32" s="1"/>
      <c r="N32" s="67">
        <f t="shared" si="5"/>
        <v>0</v>
      </c>
      <c r="O32" s="65"/>
      <c r="P32" s="66">
        <f t="shared" si="6"/>
        <v>0</v>
      </c>
      <c r="Q32" s="1"/>
      <c r="R32" s="66">
        <f t="shared" si="7"/>
        <v>0</v>
      </c>
      <c r="S32" s="1"/>
      <c r="T32" s="67">
        <f t="shared" si="8"/>
        <v>0</v>
      </c>
      <c r="U32" s="1">
        <v>0</v>
      </c>
      <c r="V32" s="66">
        <f t="shared" si="9"/>
        <v>0</v>
      </c>
      <c r="W32" s="1"/>
      <c r="X32" s="66">
        <f t="shared" si="10"/>
        <v>0</v>
      </c>
      <c r="Y32" s="1"/>
      <c r="Z32" s="67">
        <f t="shared" si="11"/>
        <v>0</v>
      </c>
      <c r="AA32" s="1"/>
      <c r="AB32" s="1"/>
      <c r="AC32" s="1"/>
      <c r="AD32" s="1"/>
      <c r="AE32" s="1"/>
      <c r="AF32" s="1"/>
      <c r="AG32" s="1"/>
      <c r="AH32" s="1"/>
      <c r="AI32" s="1"/>
      <c r="AJ32" s="1"/>
      <c r="AK32" s="1"/>
      <c r="AL32" s="1"/>
      <c r="AM32" s="1"/>
      <c r="AN32" s="1"/>
      <c r="AO32" s="1"/>
      <c r="AP32" s="1"/>
      <c r="AQ32" s="1"/>
      <c r="AR32" s="1"/>
      <c r="AS32" s="1"/>
      <c r="AT32" s="1"/>
    </row>
    <row r="33" spans="1:46" ht="13.5" customHeight="1" x14ac:dyDescent="0.25">
      <c r="A33" s="1"/>
      <c r="B33" s="69">
        <v>28</v>
      </c>
      <c r="C33" s="1">
        <v>2</v>
      </c>
      <c r="D33" s="66">
        <f t="shared" si="0"/>
        <v>56</v>
      </c>
      <c r="E33" s="1">
        <v>3</v>
      </c>
      <c r="F33" s="66">
        <f t="shared" si="1"/>
        <v>84</v>
      </c>
      <c r="G33" s="1">
        <v>2</v>
      </c>
      <c r="H33" s="67">
        <f t="shared" si="2"/>
        <v>56</v>
      </c>
      <c r="I33" s="1">
        <v>6</v>
      </c>
      <c r="J33" s="66">
        <f t="shared" si="3"/>
        <v>168</v>
      </c>
      <c r="K33" s="1">
        <v>2</v>
      </c>
      <c r="L33" s="66">
        <f t="shared" si="4"/>
        <v>56</v>
      </c>
      <c r="M33" s="1">
        <v>2</v>
      </c>
      <c r="N33" s="67">
        <f t="shared" si="5"/>
        <v>56</v>
      </c>
      <c r="O33" s="65">
        <v>0</v>
      </c>
      <c r="P33" s="66">
        <f t="shared" si="6"/>
        <v>0</v>
      </c>
      <c r="Q33" s="1">
        <v>0</v>
      </c>
      <c r="R33" s="66">
        <f t="shared" si="7"/>
        <v>0</v>
      </c>
      <c r="S33" s="1">
        <v>0</v>
      </c>
      <c r="T33" s="67">
        <f t="shared" si="8"/>
        <v>0</v>
      </c>
      <c r="U33" s="1">
        <v>0</v>
      </c>
      <c r="V33" s="66">
        <f t="shared" si="9"/>
        <v>0</v>
      </c>
      <c r="W33" s="1">
        <v>1</v>
      </c>
      <c r="X33" s="66">
        <f t="shared" si="10"/>
        <v>28</v>
      </c>
      <c r="Y33" s="1">
        <v>0</v>
      </c>
      <c r="Z33" s="67">
        <f t="shared" si="11"/>
        <v>0</v>
      </c>
      <c r="AA33" s="1"/>
      <c r="AB33" s="1"/>
      <c r="AC33" s="1"/>
      <c r="AD33" s="1"/>
      <c r="AE33" s="1"/>
      <c r="AF33" s="1"/>
      <c r="AG33" s="1"/>
      <c r="AH33" s="1"/>
      <c r="AI33" s="1"/>
      <c r="AJ33" s="1"/>
      <c r="AK33" s="1"/>
      <c r="AL33" s="1"/>
      <c r="AM33" s="1"/>
      <c r="AN33" s="1"/>
      <c r="AO33" s="1"/>
      <c r="AP33" s="1"/>
      <c r="AQ33" s="1"/>
      <c r="AR33" s="1"/>
      <c r="AS33" s="1"/>
      <c r="AT33" s="1"/>
    </row>
    <row r="34" spans="1:46" ht="13.5" customHeight="1" x14ac:dyDescent="0.25">
      <c r="A34" s="1"/>
      <c r="B34" s="69">
        <v>29</v>
      </c>
      <c r="C34" s="1">
        <v>0</v>
      </c>
      <c r="D34" s="66">
        <f t="shared" si="0"/>
        <v>0</v>
      </c>
      <c r="E34" s="1">
        <v>0</v>
      </c>
      <c r="F34" s="66">
        <f t="shared" si="1"/>
        <v>0</v>
      </c>
      <c r="G34" s="1">
        <v>1</v>
      </c>
      <c r="H34" s="67">
        <f t="shared" si="2"/>
        <v>29</v>
      </c>
      <c r="I34" s="1">
        <v>0</v>
      </c>
      <c r="J34" s="66">
        <f t="shared" si="3"/>
        <v>0</v>
      </c>
      <c r="K34" s="1">
        <v>0</v>
      </c>
      <c r="L34" s="66">
        <f t="shared" si="4"/>
        <v>0</v>
      </c>
      <c r="M34" s="1">
        <v>0</v>
      </c>
      <c r="N34" s="67">
        <f t="shared" si="5"/>
        <v>0</v>
      </c>
      <c r="O34" s="65">
        <v>0</v>
      </c>
      <c r="P34" s="66">
        <f t="shared" si="6"/>
        <v>0</v>
      </c>
      <c r="Q34" s="1">
        <v>0</v>
      </c>
      <c r="R34" s="66">
        <f t="shared" si="7"/>
        <v>0</v>
      </c>
      <c r="S34" s="1">
        <v>1</v>
      </c>
      <c r="T34" s="67">
        <f t="shared" si="8"/>
        <v>29</v>
      </c>
      <c r="U34" s="1">
        <v>0</v>
      </c>
      <c r="V34" s="66">
        <f t="shared" si="9"/>
        <v>0</v>
      </c>
      <c r="W34" s="1">
        <v>0</v>
      </c>
      <c r="X34" s="66">
        <f t="shared" si="10"/>
        <v>0</v>
      </c>
      <c r="Y34" s="1">
        <v>0</v>
      </c>
      <c r="Z34" s="67">
        <f t="shared" si="11"/>
        <v>0</v>
      </c>
      <c r="AA34" s="1"/>
      <c r="AB34" s="1"/>
      <c r="AC34" s="1"/>
      <c r="AD34" s="1"/>
      <c r="AE34" s="1"/>
      <c r="AF34" s="1"/>
      <c r="AG34" s="1"/>
      <c r="AH34" s="1"/>
      <c r="AI34" s="1"/>
      <c r="AJ34" s="1"/>
      <c r="AK34" s="1"/>
      <c r="AL34" s="1"/>
      <c r="AM34" s="1"/>
      <c r="AN34" s="1"/>
      <c r="AO34" s="1"/>
      <c r="AP34" s="1"/>
      <c r="AQ34" s="1"/>
      <c r="AR34" s="1"/>
      <c r="AS34" s="1"/>
      <c r="AT34" s="1"/>
    </row>
    <row r="35" spans="1:46" ht="13.5" customHeight="1" x14ac:dyDescent="0.25">
      <c r="A35" s="1"/>
      <c r="B35" s="69">
        <v>30</v>
      </c>
      <c r="C35" s="1">
        <v>0</v>
      </c>
      <c r="D35" s="66">
        <f t="shared" si="0"/>
        <v>0</v>
      </c>
      <c r="E35" s="1">
        <v>0</v>
      </c>
      <c r="F35" s="66">
        <f t="shared" si="1"/>
        <v>0</v>
      </c>
      <c r="G35" s="1">
        <v>0</v>
      </c>
      <c r="H35" s="67">
        <f t="shared" si="2"/>
        <v>0</v>
      </c>
      <c r="I35" s="1">
        <v>1</v>
      </c>
      <c r="J35" s="66">
        <f t="shared" si="3"/>
        <v>30</v>
      </c>
      <c r="K35" s="1">
        <v>0</v>
      </c>
      <c r="L35" s="66">
        <f t="shared" si="4"/>
        <v>0</v>
      </c>
      <c r="M35" s="1">
        <v>0</v>
      </c>
      <c r="N35" s="67">
        <f t="shared" si="5"/>
        <v>0</v>
      </c>
      <c r="O35" s="65">
        <v>0</v>
      </c>
      <c r="P35" s="66">
        <f t="shared" si="6"/>
        <v>0</v>
      </c>
      <c r="Q35" s="1">
        <v>0</v>
      </c>
      <c r="R35" s="66">
        <f t="shared" si="7"/>
        <v>0</v>
      </c>
      <c r="S35" s="1">
        <v>1</v>
      </c>
      <c r="T35" s="67">
        <f t="shared" si="8"/>
        <v>30</v>
      </c>
      <c r="U35" s="1">
        <v>1</v>
      </c>
      <c r="V35" s="66">
        <f t="shared" si="9"/>
        <v>30</v>
      </c>
      <c r="W35" s="1">
        <v>0</v>
      </c>
      <c r="X35" s="66">
        <f t="shared" si="10"/>
        <v>0</v>
      </c>
      <c r="Y35" s="1">
        <v>0</v>
      </c>
      <c r="Z35" s="67">
        <f t="shared" si="11"/>
        <v>0</v>
      </c>
      <c r="AA35" s="1"/>
      <c r="AB35" s="1"/>
      <c r="AC35" s="1"/>
      <c r="AD35" s="1"/>
      <c r="AE35" s="1"/>
      <c r="AF35" s="1"/>
      <c r="AG35" s="1"/>
      <c r="AH35" s="1"/>
      <c r="AI35" s="1"/>
      <c r="AJ35" s="1"/>
      <c r="AK35" s="1"/>
      <c r="AL35" s="1"/>
      <c r="AM35" s="1"/>
      <c r="AN35" s="1"/>
      <c r="AO35" s="1"/>
      <c r="AP35" s="1"/>
      <c r="AQ35" s="1"/>
      <c r="AR35" s="1"/>
      <c r="AS35" s="1"/>
      <c r="AT35" s="1"/>
    </row>
    <row r="36" spans="1:46" ht="13.5" customHeight="1" x14ac:dyDescent="0.25">
      <c r="A36" s="1"/>
      <c r="B36" s="1"/>
      <c r="C36" s="65"/>
      <c r="D36" s="1"/>
      <c r="E36" s="1"/>
      <c r="F36" s="1"/>
      <c r="G36" s="1"/>
      <c r="H36" s="69"/>
      <c r="I36" s="1"/>
      <c r="J36" s="1"/>
      <c r="K36" s="1"/>
      <c r="L36" s="1"/>
      <c r="M36" s="1"/>
      <c r="N36" s="1"/>
      <c r="O36" s="65"/>
      <c r="P36" s="1"/>
      <c r="Q36" s="1"/>
      <c r="R36" s="1"/>
      <c r="S36" s="1"/>
      <c r="T36" s="69"/>
      <c r="U36" s="1"/>
      <c r="V36" s="1"/>
      <c r="W36" s="1"/>
      <c r="X36" s="1"/>
      <c r="Y36" s="1"/>
      <c r="Z36" s="69"/>
      <c r="AA36" s="1"/>
      <c r="AB36" s="1"/>
      <c r="AC36" s="1"/>
      <c r="AD36" s="1"/>
      <c r="AE36" s="1"/>
      <c r="AF36" s="1"/>
      <c r="AG36" s="1"/>
      <c r="AH36" s="1"/>
      <c r="AI36" s="1"/>
      <c r="AJ36" s="1"/>
      <c r="AK36" s="1"/>
      <c r="AL36" s="1"/>
      <c r="AM36" s="1"/>
      <c r="AN36" s="1"/>
      <c r="AO36" s="1"/>
      <c r="AP36" s="1"/>
      <c r="AQ36" s="1"/>
      <c r="AR36" s="1"/>
      <c r="AS36" s="1"/>
      <c r="AT36" s="1"/>
    </row>
    <row r="37" spans="1:46" ht="13.5" customHeight="1" x14ac:dyDescent="0.25">
      <c r="A37" s="1"/>
      <c r="B37" s="1"/>
      <c r="C37" s="65"/>
      <c r="D37" s="1"/>
      <c r="E37" s="1"/>
      <c r="F37" s="1"/>
      <c r="G37" s="1"/>
      <c r="H37" s="69"/>
      <c r="I37" s="1"/>
      <c r="J37" s="1"/>
      <c r="K37" s="1"/>
      <c r="L37" s="1"/>
      <c r="M37" s="1"/>
      <c r="N37" s="1"/>
      <c r="O37" s="65"/>
      <c r="P37" s="1"/>
      <c r="Q37" s="1"/>
      <c r="R37" s="1"/>
      <c r="S37" s="1"/>
      <c r="T37" s="69"/>
      <c r="U37" s="1"/>
      <c r="V37" s="1"/>
      <c r="W37" s="1"/>
      <c r="X37" s="1"/>
      <c r="Y37" s="1"/>
      <c r="Z37" s="69"/>
      <c r="AA37" s="1"/>
      <c r="AB37" s="70"/>
      <c r="AC37" s="127" t="s">
        <v>20</v>
      </c>
      <c r="AD37" s="122"/>
      <c r="AE37" s="123"/>
      <c r="AF37" s="127" t="s">
        <v>107</v>
      </c>
      <c r="AG37" s="122"/>
      <c r="AH37" s="124"/>
      <c r="AI37" s="1"/>
      <c r="AJ37" s="1"/>
      <c r="AK37" s="1"/>
      <c r="AL37" s="1"/>
      <c r="AM37" s="1"/>
      <c r="AN37" s="1"/>
      <c r="AO37" s="1"/>
      <c r="AP37" s="1"/>
      <c r="AQ37" s="1"/>
      <c r="AR37" s="1"/>
      <c r="AS37" s="1"/>
      <c r="AT37" s="1"/>
    </row>
    <row r="38" spans="1:46" ht="13.5" customHeight="1" x14ac:dyDescent="0.25">
      <c r="A38" s="1"/>
      <c r="B38" s="1"/>
      <c r="C38" s="65"/>
      <c r="D38" s="1"/>
      <c r="E38" s="1"/>
      <c r="F38" s="1"/>
      <c r="G38" s="1"/>
      <c r="H38" s="69"/>
      <c r="I38" s="1"/>
      <c r="J38" s="1"/>
      <c r="K38" s="1"/>
      <c r="L38" s="1"/>
      <c r="M38" s="1"/>
      <c r="N38" s="1"/>
      <c r="O38" s="65"/>
      <c r="P38" s="1"/>
      <c r="Q38" s="1"/>
      <c r="R38" s="1"/>
      <c r="S38" s="1"/>
      <c r="T38" s="69"/>
      <c r="U38" s="1"/>
      <c r="V38" s="1"/>
      <c r="W38" s="1"/>
      <c r="X38" s="1"/>
      <c r="Y38" s="1"/>
      <c r="Z38" s="69"/>
      <c r="AA38" s="1"/>
      <c r="AB38" s="71"/>
      <c r="AC38" s="1"/>
      <c r="AD38" s="1" t="s">
        <v>108</v>
      </c>
      <c r="AE38" s="69" t="s">
        <v>109</v>
      </c>
      <c r="AF38" s="1"/>
      <c r="AG38" s="1" t="s">
        <v>108</v>
      </c>
      <c r="AH38" s="81" t="s">
        <v>109</v>
      </c>
      <c r="AI38" s="1"/>
      <c r="AJ38" s="1"/>
      <c r="AK38" s="1"/>
      <c r="AL38" s="1"/>
      <c r="AM38" s="1"/>
      <c r="AN38" s="1"/>
      <c r="AO38" s="1"/>
      <c r="AP38" s="1"/>
      <c r="AQ38" s="1"/>
      <c r="AR38" s="1"/>
      <c r="AS38" s="1"/>
      <c r="AT38" s="1"/>
    </row>
    <row r="39" spans="1:46" ht="13.5" customHeight="1" x14ac:dyDescent="0.25">
      <c r="A39" s="1"/>
      <c r="B39" s="1"/>
      <c r="C39" s="104" t="s">
        <v>110</v>
      </c>
      <c r="D39" s="92"/>
      <c r="E39" s="93" t="s">
        <v>110</v>
      </c>
      <c r="F39" s="92"/>
      <c r="G39" s="93" t="s">
        <v>110</v>
      </c>
      <c r="H39" s="105"/>
      <c r="I39" s="93" t="s">
        <v>111</v>
      </c>
      <c r="J39" s="92"/>
      <c r="K39" s="93" t="s">
        <v>111</v>
      </c>
      <c r="L39" s="92"/>
      <c r="M39" s="93" t="s">
        <v>111</v>
      </c>
      <c r="N39" s="92"/>
      <c r="O39" s="104" t="s">
        <v>112</v>
      </c>
      <c r="P39" s="92"/>
      <c r="Q39" s="93" t="s">
        <v>112</v>
      </c>
      <c r="R39" s="92"/>
      <c r="S39" s="93" t="s">
        <v>112</v>
      </c>
      <c r="T39" s="105"/>
      <c r="U39" s="93" t="s">
        <v>113</v>
      </c>
      <c r="V39" s="92"/>
      <c r="W39" s="93" t="s">
        <v>113</v>
      </c>
      <c r="X39" s="92"/>
      <c r="Y39" s="93" t="s">
        <v>113</v>
      </c>
      <c r="Z39" s="105"/>
      <c r="AA39" s="2"/>
      <c r="AB39" s="76" t="s">
        <v>115</v>
      </c>
      <c r="AC39" s="50">
        <f>AVERAGE(C41:H41)</f>
        <v>14.476854285627965</v>
      </c>
      <c r="AD39" s="50">
        <f>MIN(C41:H41)</f>
        <v>12.527272727272727</v>
      </c>
      <c r="AE39" s="77">
        <f>MAX(C41:H41)</f>
        <v>16.491525423728813</v>
      </c>
      <c r="AF39" s="50">
        <f>AVERAGE(C40:H40)</f>
        <v>13.666666666666666</v>
      </c>
      <c r="AG39" s="50">
        <f>MIN(C40:H40)</f>
        <v>12</v>
      </c>
      <c r="AH39" s="78">
        <f>MAX(C40:H40)</f>
        <v>15</v>
      </c>
      <c r="AI39" s="1"/>
      <c r="AJ39" s="1"/>
      <c r="AK39" s="1"/>
      <c r="AL39" s="1"/>
      <c r="AM39" s="1"/>
      <c r="AN39" s="1"/>
      <c r="AO39" s="1"/>
      <c r="AP39" s="1"/>
      <c r="AQ39" s="1"/>
      <c r="AR39" s="1"/>
      <c r="AS39" s="1"/>
      <c r="AT39" s="1"/>
    </row>
    <row r="40" spans="1:46" ht="13.5" customHeight="1" x14ac:dyDescent="0.25">
      <c r="A40" s="1"/>
      <c r="B40" s="72" t="s">
        <v>116</v>
      </c>
      <c r="C40" s="104">
        <v>12</v>
      </c>
      <c r="D40" s="92"/>
      <c r="E40" s="93">
        <v>14</v>
      </c>
      <c r="F40" s="92"/>
      <c r="G40" s="93">
        <v>15</v>
      </c>
      <c r="H40" s="105"/>
      <c r="I40" s="104">
        <v>16.5</v>
      </c>
      <c r="J40" s="92"/>
      <c r="K40" s="93">
        <v>14</v>
      </c>
      <c r="L40" s="92"/>
      <c r="M40" s="93">
        <v>14</v>
      </c>
      <c r="N40" s="105"/>
      <c r="O40" s="104">
        <v>8</v>
      </c>
      <c r="P40" s="92"/>
      <c r="Q40" s="93">
        <v>8</v>
      </c>
      <c r="R40" s="92"/>
      <c r="S40" s="93">
        <v>10</v>
      </c>
      <c r="T40" s="105"/>
      <c r="U40" s="104">
        <v>7</v>
      </c>
      <c r="V40" s="92"/>
      <c r="W40" s="93">
        <v>11</v>
      </c>
      <c r="X40" s="92"/>
      <c r="Y40" s="93">
        <v>8</v>
      </c>
      <c r="Z40" s="105"/>
      <c r="AA40" s="80"/>
      <c r="AB40" s="76" t="s">
        <v>117</v>
      </c>
      <c r="AC40" s="50">
        <f>AVERAGE(O41:T41)</f>
        <v>9.7947564481754998</v>
      </c>
      <c r="AD40" s="50">
        <f>MIN(O41:T41)</f>
        <v>8.7931034482758612</v>
      </c>
      <c r="AE40" s="77">
        <f>MAX(O41:T41)</f>
        <v>11.288135593220339</v>
      </c>
      <c r="AF40" s="50">
        <f>AVERAGE(O40:T40)</f>
        <v>8.6666666666666661</v>
      </c>
      <c r="AG40" s="50">
        <f>MIN(O40:T40)</f>
        <v>8</v>
      </c>
      <c r="AH40" s="78">
        <f>MAX(O40:T40)</f>
        <v>10</v>
      </c>
      <c r="AI40" s="1"/>
      <c r="AJ40" s="1"/>
      <c r="AK40" s="1"/>
      <c r="AL40" s="1"/>
      <c r="AM40" s="1"/>
      <c r="AN40" s="1"/>
      <c r="AO40" s="1"/>
      <c r="AP40" s="1"/>
      <c r="AQ40" s="1"/>
      <c r="AR40" s="1"/>
      <c r="AS40" s="1"/>
      <c r="AT40" s="1"/>
    </row>
    <row r="41" spans="1:46" ht="13.5" customHeight="1" x14ac:dyDescent="0.25">
      <c r="A41" s="1"/>
      <c r="B41" s="72" t="s">
        <v>118</v>
      </c>
      <c r="C41" s="111">
        <f>SUM(D6:D35)/C42</f>
        <v>12.527272727272727</v>
      </c>
      <c r="D41" s="92"/>
      <c r="E41" s="106">
        <f>SUM(F6:F35)/E42</f>
        <v>14.411764705882353</v>
      </c>
      <c r="F41" s="92"/>
      <c r="G41" s="106">
        <f>SUM(H6:H35)/G42</f>
        <v>16.491525423728813</v>
      </c>
      <c r="H41" s="92"/>
      <c r="I41" s="111">
        <f>SUM(J6:J35)/I42</f>
        <v>16.016129032258064</v>
      </c>
      <c r="J41" s="92"/>
      <c r="K41" s="106">
        <f>SUM(L6:L35)/K42</f>
        <v>13.526315789473685</v>
      </c>
      <c r="L41" s="92"/>
      <c r="M41" s="106">
        <f>SUM(N6:N35)/M42</f>
        <v>14.612903225806452</v>
      </c>
      <c r="N41" s="92"/>
      <c r="O41" s="111">
        <f>SUM(P6:P35)/O42</f>
        <v>8.7931034482758612</v>
      </c>
      <c r="P41" s="92"/>
      <c r="Q41" s="106">
        <f>SUM(R6:R35)/Q42</f>
        <v>9.3030303030303028</v>
      </c>
      <c r="R41" s="92"/>
      <c r="S41" s="106">
        <f>SUM(T6:T35)/S42</f>
        <v>11.288135593220339</v>
      </c>
      <c r="T41" s="92"/>
      <c r="U41" s="111">
        <f>SUM(V6:V35)/U42</f>
        <v>9.2142857142857135</v>
      </c>
      <c r="V41" s="92"/>
      <c r="W41" s="106">
        <f>SUM(X6:X35)/W42</f>
        <v>11.954545454545455</v>
      </c>
      <c r="X41" s="92"/>
      <c r="Y41" s="106">
        <f t="array" ref="Y41">SUM(Z6:Z35/Y42)</f>
        <v>8.2631578947368425</v>
      </c>
      <c r="Z41" s="105"/>
      <c r="AA41" s="2"/>
      <c r="AB41" s="76" t="s">
        <v>119</v>
      </c>
      <c r="AC41" s="50">
        <f t="shared" ref="AC41:AH41" si="12">AVERAGE(AC39:AC40)</f>
        <v>12.135805366901732</v>
      </c>
      <c r="AD41" s="50">
        <f t="shared" si="12"/>
        <v>10.660188087774294</v>
      </c>
      <c r="AE41" s="77">
        <f t="shared" si="12"/>
        <v>13.889830508474576</v>
      </c>
      <c r="AF41" s="50">
        <f t="shared" si="12"/>
        <v>11.166666666666666</v>
      </c>
      <c r="AG41" s="50">
        <f t="shared" si="12"/>
        <v>10</v>
      </c>
      <c r="AH41" s="78">
        <f t="shared" si="12"/>
        <v>12.5</v>
      </c>
      <c r="AI41" s="1"/>
      <c r="AJ41" s="1"/>
      <c r="AK41" s="1"/>
      <c r="AL41" s="1"/>
      <c r="AM41" s="1"/>
      <c r="AN41" s="1"/>
      <c r="AO41" s="1"/>
      <c r="AP41" s="1"/>
      <c r="AQ41" s="1"/>
      <c r="AR41" s="1"/>
      <c r="AS41" s="1"/>
      <c r="AT41" s="1"/>
    </row>
    <row r="42" spans="1:46" ht="13.5" customHeight="1" x14ac:dyDescent="0.25">
      <c r="A42" s="1"/>
      <c r="B42" s="72" t="s">
        <v>120</v>
      </c>
      <c r="C42" s="104">
        <f>SUM(C6:C35)</f>
        <v>55</v>
      </c>
      <c r="D42" s="92"/>
      <c r="E42" s="93">
        <f>SUM(E6:E35)</f>
        <v>51</v>
      </c>
      <c r="F42" s="92"/>
      <c r="G42" s="93">
        <f>SUM(G6:G35)</f>
        <v>59</v>
      </c>
      <c r="H42" s="105"/>
      <c r="I42" s="104">
        <f>SUM(I6:I35)</f>
        <v>62</v>
      </c>
      <c r="J42" s="92"/>
      <c r="K42" s="93">
        <f>SUM(K6:K35)</f>
        <v>57</v>
      </c>
      <c r="L42" s="92"/>
      <c r="M42" s="93">
        <f>SUM(M6:M35)</f>
        <v>62</v>
      </c>
      <c r="N42" s="105"/>
      <c r="O42" s="104">
        <f>SUM(O6:O35)</f>
        <v>58</v>
      </c>
      <c r="P42" s="92"/>
      <c r="Q42" s="93">
        <f>SUM(Q6:Q35)</f>
        <v>66</v>
      </c>
      <c r="R42" s="92"/>
      <c r="S42" s="93">
        <f>SUM(S6:S35)</f>
        <v>59</v>
      </c>
      <c r="T42" s="105"/>
      <c r="U42" s="104">
        <f>SUM(U6:U35)</f>
        <v>70</v>
      </c>
      <c r="V42" s="92"/>
      <c r="W42" s="93">
        <f>SUM(W6:W35)</f>
        <v>44</v>
      </c>
      <c r="X42" s="92"/>
      <c r="Y42" s="93">
        <f>SUM(Y6:Y35)</f>
        <v>57</v>
      </c>
      <c r="Z42" s="105"/>
      <c r="AA42" s="2"/>
      <c r="AB42" s="76"/>
      <c r="AC42" s="1"/>
      <c r="AD42" s="1"/>
      <c r="AE42" s="69"/>
      <c r="AF42" s="1"/>
      <c r="AG42" s="1"/>
      <c r="AH42" s="81"/>
      <c r="AI42" s="1"/>
      <c r="AJ42" s="1"/>
      <c r="AK42" s="1"/>
      <c r="AL42" s="1"/>
      <c r="AM42" s="1"/>
      <c r="AN42" s="1"/>
      <c r="AO42" s="1"/>
      <c r="AP42" s="1"/>
      <c r="AQ42" s="1"/>
      <c r="AR42" s="1"/>
      <c r="AS42" s="1"/>
      <c r="AT42" s="1"/>
    </row>
    <row r="43" spans="1:46" ht="13.5" customHeight="1" x14ac:dyDescent="0.25">
      <c r="A43" s="1"/>
      <c r="B43" s="72" t="s">
        <v>121</v>
      </c>
      <c r="C43" s="111">
        <f t="shared" ref="C43:C44" si="13">AVERAGE(C40:H40)</f>
        <v>13.666666666666666</v>
      </c>
      <c r="D43" s="92"/>
      <c r="E43" s="92"/>
      <c r="F43" s="92"/>
      <c r="G43" s="92"/>
      <c r="H43" s="105"/>
      <c r="I43" s="111">
        <f t="shared" ref="I43:I44" si="14">AVERAGE(I40:N40)</f>
        <v>14.833333333333334</v>
      </c>
      <c r="J43" s="92"/>
      <c r="K43" s="92"/>
      <c r="L43" s="92"/>
      <c r="M43" s="92"/>
      <c r="N43" s="105"/>
      <c r="O43" s="111">
        <f t="shared" ref="O43:O44" si="15">AVERAGE(O40:T40)</f>
        <v>8.6666666666666661</v>
      </c>
      <c r="P43" s="92"/>
      <c r="Q43" s="92"/>
      <c r="R43" s="92"/>
      <c r="S43" s="92"/>
      <c r="T43" s="105"/>
      <c r="U43" s="111">
        <f t="shared" ref="U43:U44" si="16">AVERAGE(U40:Z40)</f>
        <v>8.6666666666666661</v>
      </c>
      <c r="V43" s="92"/>
      <c r="W43" s="92"/>
      <c r="X43" s="92"/>
      <c r="Y43" s="92"/>
      <c r="Z43" s="105"/>
      <c r="AA43" s="80"/>
      <c r="AB43" s="76" t="s">
        <v>122</v>
      </c>
      <c r="AC43" s="50">
        <f>AVERAGE(I41:N41)</f>
        <v>14.7184493491794</v>
      </c>
      <c r="AD43" s="50">
        <f>MIN(I41:N41)</f>
        <v>13.526315789473685</v>
      </c>
      <c r="AE43" s="77">
        <f>MAX(I41:N41)</f>
        <v>16.016129032258064</v>
      </c>
      <c r="AF43" s="50">
        <f>AVERAGE(I40:N40)</f>
        <v>14.833333333333334</v>
      </c>
      <c r="AG43" s="50">
        <f>MIN(I40:N40)</f>
        <v>14</v>
      </c>
      <c r="AH43" s="78">
        <f>MAX(I40:N40)</f>
        <v>16.5</v>
      </c>
      <c r="AI43" s="1"/>
      <c r="AJ43" s="1"/>
      <c r="AK43" s="1"/>
      <c r="AL43" s="1"/>
      <c r="AM43" s="1"/>
      <c r="AN43" s="1"/>
      <c r="AO43" s="1"/>
      <c r="AP43" s="1"/>
      <c r="AQ43" s="1"/>
      <c r="AR43" s="1"/>
      <c r="AS43" s="1"/>
      <c r="AT43" s="1"/>
    </row>
    <row r="44" spans="1:46" ht="13.5" customHeight="1" x14ac:dyDescent="0.25">
      <c r="A44" s="1"/>
      <c r="B44" s="72" t="s">
        <v>123</v>
      </c>
      <c r="C44" s="111">
        <f t="shared" si="13"/>
        <v>14.476854285627965</v>
      </c>
      <c r="D44" s="92"/>
      <c r="E44" s="92"/>
      <c r="F44" s="92"/>
      <c r="G44" s="92"/>
      <c r="H44" s="105"/>
      <c r="I44" s="111">
        <f t="shared" si="14"/>
        <v>14.7184493491794</v>
      </c>
      <c r="J44" s="92"/>
      <c r="K44" s="92"/>
      <c r="L44" s="92"/>
      <c r="M44" s="92"/>
      <c r="N44" s="105"/>
      <c r="O44" s="111">
        <f t="shared" si="15"/>
        <v>9.7947564481754998</v>
      </c>
      <c r="P44" s="92"/>
      <c r="Q44" s="92"/>
      <c r="R44" s="92"/>
      <c r="S44" s="92"/>
      <c r="T44" s="105"/>
      <c r="U44" s="111">
        <f t="shared" si="16"/>
        <v>9.8106630211893364</v>
      </c>
      <c r="V44" s="92"/>
      <c r="W44" s="92"/>
      <c r="X44" s="92"/>
      <c r="Y44" s="92"/>
      <c r="Z44" s="105"/>
      <c r="AA44" s="80"/>
      <c r="AB44" s="76" t="s">
        <v>124</v>
      </c>
      <c r="AC44" s="50">
        <f>AVERAGE(U41:Z41)</f>
        <v>9.8106630211893364</v>
      </c>
      <c r="AD44" s="50">
        <f>MIN(U41:Z41)</f>
        <v>8.2631578947368425</v>
      </c>
      <c r="AE44" s="77">
        <f>MAX(U41:Z41)</f>
        <v>11.954545454545455</v>
      </c>
      <c r="AF44" s="50">
        <f>AVERAGE(U40:Z40)</f>
        <v>8.6666666666666661</v>
      </c>
      <c r="AG44" s="50">
        <f>MIN(U40:Z40)</f>
        <v>7</v>
      </c>
      <c r="AH44" s="78">
        <f>MAX(U40:Z40)</f>
        <v>11</v>
      </c>
      <c r="AI44" s="1"/>
      <c r="AJ44" s="1"/>
      <c r="AK44" s="1"/>
      <c r="AL44" s="1"/>
      <c r="AM44" s="1"/>
      <c r="AN44" s="1"/>
      <c r="AO44" s="1"/>
      <c r="AP44" s="1"/>
      <c r="AQ44" s="1"/>
      <c r="AR44" s="1"/>
      <c r="AS44" s="1"/>
      <c r="AT44" s="1"/>
    </row>
    <row r="45" spans="1:46" ht="13.5" customHeight="1" x14ac:dyDescent="0.25">
      <c r="A45" s="1"/>
      <c r="B45" s="72" t="s">
        <v>125</v>
      </c>
      <c r="C45" s="104">
        <f>SUM(C42:H42)</f>
        <v>165</v>
      </c>
      <c r="D45" s="92"/>
      <c r="E45" s="92"/>
      <c r="F45" s="92"/>
      <c r="G45" s="92"/>
      <c r="H45" s="105"/>
      <c r="I45" s="104">
        <f>SUM(I42:N42)</f>
        <v>181</v>
      </c>
      <c r="J45" s="92"/>
      <c r="K45" s="92"/>
      <c r="L45" s="92"/>
      <c r="M45" s="92"/>
      <c r="N45" s="105"/>
      <c r="O45" s="104">
        <f>SUM(O42:T42)</f>
        <v>183</v>
      </c>
      <c r="P45" s="92"/>
      <c r="Q45" s="92"/>
      <c r="R45" s="92"/>
      <c r="S45" s="92"/>
      <c r="T45" s="105"/>
      <c r="U45" s="104">
        <f>SUM(U42:Z42)</f>
        <v>171</v>
      </c>
      <c r="V45" s="92"/>
      <c r="W45" s="92"/>
      <c r="X45" s="92"/>
      <c r="Y45" s="92"/>
      <c r="Z45" s="105"/>
      <c r="AA45" s="2"/>
      <c r="AB45" s="82" t="s">
        <v>126</v>
      </c>
      <c r="AC45" s="83">
        <f t="shared" ref="AC45:AH45" si="17">AVERAGE(AC43:AC44)</f>
        <v>12.264556185184368</v>
      </c>
      <c r="AD45" s="83">
        <f t="shared" si="17"/>
        <v>10.894736842105264</v>
      </c>
      <c r="AE45" s="84">
        <f t="shared" si="17"/>
        <v>13.985337243401759</v>
      </c>
      <c r="AF45" s="83">
        <f t="shared" si="17"/>
        <v>11.75</v>
      </c>
      <c r="AG45" s="83">
        <f t="shared" si="17"/>
        <v>10.5</v>
      </c>
      <c r="AH45" s="85">
        <f t="shared" si="17"/>
        <v>13.75</v>
      </c>
      <c r="AI45" s="1"/>
      <c r="AJ45" s="1"/>
      <c r="AK45" s="1"/>
      <c r="AL45" s="1"/>
      <c r="AM45" s="1"/>
      <c r="AN45" s="1"/>
      <c r="AO45" s="1"/>
      <c r="AP45" s="1"/>
      <c r="AQ45" s="1"/>
      <c r="AR45" s="1"/>
      <c r="AS45" s="1"/>
      <c r="AT45" s="1"/>
    </row>
    <row r="46" spans="1:46" ht="15" customHeight="1" x14ac:dyDescent="0.3">
      <c r="A46" s="1"/>
      <c r="B46" s="1"/>
      <c r="C46" s="88"/>
      <c r="D46" s="88"/>
      <c r="E46" s="88"/>
      <c r="F46" s="88"/>
      <c r="G46" s="88"/>
      <c r="H46" s="1"/>
      <c r="I46" s="88"/>
      <c r="J46" s="88"/>
      <c r="K46" s="88"/>
      <c r="L46" s="88"/>
      <c r="M46" s="88"/>
      <c r="N46" s="88"/>
      <c r="O46" s="88"/>
      <c r="P46" s="88"/>
      <c r="Q46" s="88"/>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row>
    <row r="47" spans="1:46" ht="13.5" customHeight="1" x14ac:dyDescent="0.25">
      <c r="A47" s="1"/>
      <c r="B47" s="90" t="s">
        <v>127</v>
      </c>
      <c r="C47" s="1"/>
      <c r="D47" s="1"/>
      <c r="E47" s="89"/>
      <c r="F47" s="1"/>
      <c r="G47" s="1"/>
      <c r="H47" s="1"/>
      <c r="I47" s="1"/>
      <c r="J47" s="1"/>
      <c r="K47" s="1"/>
      <c r="L47" s="1"/>
      <c r="M47" s="1"/>
      <c r="N47" s="1"/>
      <c r="O47" s="1"/>
      <c r="P47" s="1"/>
      <c r="Q47" s="89"/>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row>
    <row r="48" spans="1:46" ht="13.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row>
    <row r="49" spans="1:46" ht="13.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row>
    <row r="50" spans="1:46" ht="12.75" customHeight="1" x14ac:dyDescent="0.3">
      <c r="A50" s="1"/>
      <c r="B50" s="1"/>
      <c r="C50" s="87"/>
      <c r="D50" s="87"/>
      <c r="E50" s="87"/>
      <c r="F50" s="87"/>
      <c r="G50" s="87"/>
      <c r="H50" s="87"/>
      <c r="I50" s="87"/>
      <c r="J50" s="87"/>
      <c r="K50" s="87"/>
      <c r="L50" s="87"/>
      <c r="M50" s="87"/>
      <c r="N50" s="87"/>
      <c r="O50" s="87"/>
      <c r="P50" s="87"/>
      <c r="Q50" s="87"/>
      <c r="R50" s="87"/>
      <c r="S50" s="87"/>
      <c r="T50" s="87"/>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row>
    <row r="51" spans="1:46" ht="13.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row>
    <row r="52" spans="1:46" ht="13.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row>
    <row r="53" spans="1:46" ht="13.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row>
    <row r="54" spans="1:46" ht="13.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row>
    <row r="55" spans="1:46" ht="13.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row>
    <row r="56" spans="1:46" ht="13.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row>
    <row r="57" spans="1:46" ht="13.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row>
    <row r="58" spans="1:46" ht="13.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row>
    <row r="59" spans="1:46" ht="13.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row>
    <row r="60" spans="1:46" ht="13.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row>
    <row r="61" spans="1:46" ht="13.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row>
    <row r="62" spans="1:46" ht="13.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row>
    <row r="63" spans="1:46" ht="13.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row>
    <row r="64" spans="1:46" ht="13.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row>
    <row r="65" spans="1:46" ht="13.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row>
    <row r="66" spans="1:46" ht="13.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row>
    <row r="67" spans="1:46" ht="13.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row>
    <row r="68" spans="1:46" ht="13.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row>
    <row r="69" spans="1:46" ht="13.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row>
    <row r="70" spans="1:46" ht="13.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row>
    <row r="71" spans="1:46" ht="13.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row>
    <row r="72" spans="1:46" ht="13.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row>
    <row r="73" spans="1:46" ht="13.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row>
    <row r="74" spans="1:46" ht="13.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row>
    <row r="75" spans="1:46" ht="13.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row>
    <row r="76" spans="1:46" ht="13.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row>
    <row r="77" spans="1:46" ht="13.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row>
    <row r="78" spans="1:46" ht="13.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row>
    <row r="79" spans="1:46" ht="13.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row>
    <row r="80" spans="1:46" ht="13.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row>
    <row r="81" spans="1:46" ht="13.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row>
    <row r="82" spans="1:46" ht="13.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row>
    <row r="83" spans="1:46" ht="13.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row>
    <row r="84" spans="1:46" ht="13.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row>
    <row r="85" spans="1:46" ht="13.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row>
    <row r="86" spans="1:46" ht="13.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row>
    <row r="87" spans="1:46" ht="13.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row>
    <row r="88" spans="1:46" ht="13.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row>
    <row r="89" spans="1:46" ht="13.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row>
    <row r="90" spans="1:46" ht="13.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row>
    <row r="91" spans="1:46" ht="13.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row>
    <row r="92" spans="1:46" ht="13.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row>
    <row r="93" spans="1:46" ht="13.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row>
    <row r="94" spans="1:46" ht="13.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row>
    <row r="95" spans="1:46" ht="13.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row>
    <row r="96" spans="1:46" ht="13.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row>
    <row r="97" spans="1:46" ht="13.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row>
    <row r="98" spans="1:46" ht="13.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row>
    <row r="99" spans="1:46" ht="13.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row>
    <row r="100" spans="1:46" ht="13.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row>
    <row r="101" spans="1:46" ht="13.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row>
    <row r="102" spans="1:46" ht="13.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row>
    <row r="103" spans="1:46" ht="13.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row>
    <row r="104" spans="1:46" ht="13.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row>
    <row r="105" spans="1:46" ht="13.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row>
    <row r="106" spans="1:46" ht="13.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row>
    <row r="107" spans="1:46" ht="13.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row>
    <row r="108" spans="1:46" ht="13.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row>
    <row r="109" spans="1:46" ht="13.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row>
    <row r="110" spans="1:46" ht="13.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row>
    <row r="111" spans="1:46" ht="13.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row>
    <row r="112" spans="1:46" ht="13.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row>
    <row r="113" spans="1:46" ht="13.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row>
    <row r="114" spans="1:46" ht="13.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row>
    <row r="115" spans="1:46" ht="13.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row>
    <row r="116" spans="1:46" ht="13.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row>
    <row r="117" spans="1:46" ht="13.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row>
    <row r="118" spans="1:46" ht="13.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row>
    <row r="119" spans="1:46" ht="13.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row>
    <row r="120" spans="1:46" ht="13.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row>
    <row r="121" spans="1:46" ht="13.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row>
    <row r="122" spans="1:46" ht="13.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row>
    <row r="123" spans="1:46" ht="13.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row>
    <row r="124" spans="1:46" ht="13.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row>
    <row r="125" spans="1:46" ht="13.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row>
    <row r="126" spans="1:46" ht="13.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row>
    <row r="127" spans="1:46" ht="13.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row>
    <row r="128" spans="1:46" ht="13.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row>
    <row r="129" spans="1:46" ht="13.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row>
    <row r="130" spans="1:46" ht="13.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row>
    <row r="131" spans="1:46" ht="13.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row>
    <row r="132" spans="1:46" ht="13.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row>
    <row r="133" spans="1:46" ht="13.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row>
    <row r="134" spans="1:46" ht="13.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row>
    <row r="135" spans="1:46" ht="13.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row>
    <row r="136" spans="1:46" ht="13.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row>
    <row r="137" spans="1:46" ht="13.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row>
    <row r="138" spans="1:46" ht="13.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row>
    <row r="139" spans="1:46" ht="13.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row>
    <row r="140" spans="1:46" ht="13.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row>
    <row r="141" spans="1:46" ht="13.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row>
    <row r="142" spans="1:46" ht="13.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row>
    <row r="143" spans="1:46" ht="13.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row>
    <row r="144" spans="1:46" ht="13.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row>
    <row r="145" spans="1:46" ht="13.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row>
    <row r="146" spans="1:46" ht="13.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row>
    <row r="147" spans="1:46" ht="13.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row>
    <row r="148" spans="1:46" ht="13.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row>
    <row r="149" spans="1:46" ht="13.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row>
    <row r="150" spans="1:46" ht="13.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row>
    <row r="151" spans="1:46" ht="13.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row>
    <row r="152" spans="1:46" ht="13.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row>
    <row r="153" spans="1:46" ht="13.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row>
    <row r="154" spans="1:46" ht="13.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row>
    <row r="155" spans="1:46" ht="13.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row>
    <row r="156" spans="1:46" ht="13.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row>
    <row r="157" spans="1:46" ht="13.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row>
    <row r="158" spans="1:46" ht="13.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row>
    <row r="159" spans="1:46" ht="13.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row>
    <row r="160" spans="1:46" ht="13.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row>
    <row r="161" spans="1:46" ht="13.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row>
    <row r="162" spans="1:46" ht="13.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row>
    <row r="163" spans="1:46" ht="13.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row>
    <row r="164" spans="1:46" ht="13.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row>
    <row r="165" spans="1:46" ht="13.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row>
    <row r="166" spans="1:46" ht="13.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row>
    <row r="167" spans="1:46" ht="13.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row>
    <row r="168" spans="1:46" ht="13.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row>
    <row r="169" spans="1:46" ht="13.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row>
    <row r="170" spans="1:46" ht="13.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row>
    <row r="171" spans="1:46" ht="13.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row>
    <row r="172" spans="1:46" ht="13.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row>
    <row r="173" spans="1:46" ht="13.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row>
    <row r="174" spans="1:46" ht="13.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row>
    <row r="175" spans="1:46" ht="13.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row>
    <row r="176" spans="1:46" ht="13.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row>
    <row r="177" spans="1:46" ht="13.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row>
    <row r="178" spans="1:46" ht="13.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row>
    <row r="179" spans="1:46" ht="13.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row>
    <row r="180" spans="1:46" ht="13.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row>
    <row r="181" spans="1:46" ht="13.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row>
    <row r="182" spans="1:46" ht="13.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row>
    <row r="183" spans="1:46" ht="13.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row>
    <row r="184" spans="1:46" ht="13.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row>
    <row r="185" spans="1:46" ht="13.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row>
    <row r="186" spans="1:46" ht="13.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row>
    <row r="187" spans="1:46" ht="13.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row>
    <row r="188" spans="1:46" ht="13.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row>
    <row r="189" spans="1:46" ht="13.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row>
    <row r="190" spans="1:46" ht="13.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row>
    <row r="191" spans="1:46" ht="13.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row>
    <row r="192" spans="1:46" ht="13.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row>
    <row r="193" spans="1:46" ht="13.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row>
    <row r="194" spans="1:46" ht="13.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row>
    <row r="195" spans="1:46" ht="13.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row>
    <row r="196" spans="1:46" ht="13.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row>
    <row r="197" spans="1:46" ht="13.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row>
    <row r="198" spans="1:46" ht="13.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row>
    <row r="199" spans="1:46" ht="13.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row>
    <row r="200" spans="1:46" ht="13.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row>
    <row r="201" spans="1:46" ht="13.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row>
    <row r="202" spans="1:46" ht="13.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row>
    <row r="203" spans="1:46" ht="13.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row>
    <row r="204" spans="1:46" ht="13.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row>
    <row r="205" spans="1:46" ht="13.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row>
    <row r="206" spans="1:46" ht="13.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row>
    <row r="207" spans="1:46" ht="13.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row>
    <row r="208" spans="1:46" ht="13.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row>
    <row r="209" spans="1:46" ht="13.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row>
    <row r="210" spans="1:46" ht="13.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row>
    <row r="211" spans="1:46" ht="13.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row>
    <row r="212" spans="1:46" ht="13.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row>
    <row r="213" spans="1:46" ht="13.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row>
    <row r="214" spans="1:46" ht="13.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row>
    <row r="215" spans="1:46" ht="13.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row>
    <row r="216" spans="1:46" ht="13.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row>
    <row r="217" spans="1:46" ht="13.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row>
    <row r="218" spans="1:46" ht="13.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row>
    <row r="219" spans="1:46" ht="13.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row>
    <row r="220" spans="1:46" ht="13.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row>
    <row r="221" spans="1:46" ht="13.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row>
    <row r="222" spans="1:46" ht="13.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row>
    <row r="223" spans="1:46" ht="13.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row>
    <row r="224" spans="1:46" ht="13.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row>
    <row r="225" spans="1:46" ht="13.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row>
    <row r="226" spans="1:46" ht="13.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row>
    <row r="227" spans="1:46" ht="13.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row>
    <row r="228" spans="1:46" ht="13.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row>
    <row r="229" spans="1:46" ht="13.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row>
    <row r="230" spans="1:46" ht="13.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row>
    <row r="231" spans="1:46" ht="13.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row>
    <row r="232" spans="1:46" ht="13.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row>
    <row r="233" spans="1:46" ht="13.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row>
    <row r="234" spans="1:46" ht="13.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row>
    <row r="235" spans="1:46" ht="13.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row>
    <row r="236" spans="1:46" ht="13.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row>
    <row r="237" spans="1:46" ht="13.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row>
    <row r="238" spans="1:46" ht="13.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row>
    <row r="239" spans="1:46" ht="13.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row>
    <row r="240" spans="1:46" ht="13.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row>
    <row r="241" spans="1:46" ht="13.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row>
    <row r="242" spans="1:46" ht="13.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row>
    <row r="243" spans="1:46" ht="13.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row>
    <row r="244" spans="1:46" ht="13.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row>
    <row r="245" spans="1:46" ht="13.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row>
    <row r="246" spans="1:46" ht="13.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row>
    <row r="247" spans="1:46" ht="13.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row>
    <row r="248" spans="1:46" ht="13.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row>
    <row r="249" spans="1:46" ht="13.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row>
    <row r="250" spans="1:46" ht="13.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row>
    <row r="251" spans="1:46" ht="13.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row>
    <row r="252" spans="1:46" ht="13.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row>
    <row r="253" spans="1:46" ht="13.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row>
    <row r="254" spans="1:46" ht="13.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row>
    <row r="255" spans="1:46" ht="13.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row>
    <row r="256" spans="1:46" ht="13.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row>
    <row r="257" spans="1:46" ht="13.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row>
    <row r="258" spans="1:46" ht="13.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row>
    <row r="259" spans="1:46" ht="13.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row>
    <row r="260" spans="1:46" ht="13.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row>
    <row r="261" spans="1:46" ht="13.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row>
    <row r="262" spans="1:46" ht="13.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row>
    <row r="263" spans="1:46" ht="13.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row>
    <row r="264" spans="1:46" ht="13.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row>
    <row r="265" spans="1:46" ht="13.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row>
    <row r="266" spans="1:46" ht="13.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row>
    <row r="267" spans="1:46" ht="13.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row>
    <row r="268" spans="1:46" ht="13.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row>
    <row r="269" spans="1:46" ht="13.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row>
    <row r="270" spans="1:46" ht="13.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row>
    <row r="271" spans="1:46" ht="13.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row>
    <row r="272" spans="1:46" ht="13.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row>
    <row r="273" spans="1:46" ht="13.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row>
    <row r="274" spans="1:46" ht="13.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row>
    <row r="275" spans="1:46" ht="13.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row>
    <row r="276" spans="1:46" ht="13.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row>
    <row r="277" spans="1:46" ht="13.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row>
    <row r="278" spans="1:46" ht="13.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row>
    <row r="279" spans="1:46" ht="13.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row>
    <row r="280" spans="1:46" ht="13.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row>
    <row r="281" spans="1:46" ht="13.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row>
    <row r="282" spans="1:46" ht="13.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row>
    <row r="283" spans="1:46" ht="13.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row>
    <row r="284" spans="1:46" ht="13.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row>
    <row r="285" spans="1:46" ht="13.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row>
    <row r="286" spans="1:46" ht="13.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row>
    <row r="287" spans="1:46" ht="13.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row>
    <row r="288" spans="1:46" ht="13.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row>
    <row r="289" spans="1:46" ht="13.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row>
    <row r="290" spans="1:46" ht="13.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row>
    <row r="291" spans="1:46" ht="13.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row>
    <row r="292" spans="1:46" ht="13.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row>
    <row r="293" spans="1:46" ht="13.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row>
    <row r="294" spans="1:46" ht="13.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row>
    <row r="295" spans="1:46" ht="13.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row>
    <row r="296" spans="1:46" ht="13.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row>
    <row r="297" spans="1:46" ht="13.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row>
    <row r="298" spans="1:46" ht="13.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row>
    <row r="299" spans="1:46" ht="13.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row>
    <row r="300" spans="1:46" ht="13.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row>
    <row r="301" spans="1:46" ht="13.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row>
    <row r="302" spans="1:46" ht="13.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row>
    <row r="303" spans="1:46" ht="13.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row>
    <row r="304" spans="1:46" ht="13.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row>
    <row r="305" spans="1:46" ht="13.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1:46" ht="13.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1:46" ht="13.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1:46" ht="13.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1:46" ht="13.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1:46" ht="13.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1:46" ht="13.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1:46" ht="13.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1:46" ht="13.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1:46" ht="13.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1:46" ht="13.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1:46" ht="13.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1:46" ht="13.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1:46" ht="13.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1:46" ht="13.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1:46" ht="13.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1:46" ht="13.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1:46" ht="13.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1:46" ht="13.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1:46" ht="13.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1:46" ht="13.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1:46" ht="13.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1:46" ht="13.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1:46" ht="13.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1:46" ht="13.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1:46" ht="13.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1:46" ht="13.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1:46" ht="13.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1:46" ht="13.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1:46" ht="13.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1:46" ht="13.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1:46" ht="13.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1:46" ht="13.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1:46" ht="13.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1:46" ht="13.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1:46" ht="13.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1:46" ht="13.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1:46" ht="13.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1:46" ht="13.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1:46" ht="13.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1:46" ht="13.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1:46" ht="13.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1:46" ht="13.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1:46" ht="13.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1:46" ht="13.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1:46" ht="13.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1:46" ht="13.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1:46" ht="13.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1:46" ht="13.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1:46" ht="13.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1:46" ht="13.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1:46" ht="13.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1:46" ht="13.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1:46" ht="13.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1:46" ht="13.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1:46" ht="13.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1:46" ht="13.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1:46" ht="13.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1:46" ht="13.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1:46" ht="13.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1:46" ht="13.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1:46" ht="13.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1:46" ht="13.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1:46" ht="13.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1:46" ht="13.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1:46" ht="13.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1:46" ht="13.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1:46" ht="13.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1:46" ht="13.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1:46" ht="13.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1:46" ht="13.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1:46" ht="13.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1:46" ht="13.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1:46" ht="13.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1:46" ht="13.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1:46" ht="13.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1:46" ht="13.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1:46" ht="13.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1:46" ht="13.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1:46" ht="13.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1:46" ht="13.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1:46" ht="13.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1:46" ht="13.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1:46" ht="13.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1:46" ht="13.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1:46" ht="13.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1:46" ht="13.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1:46" ht="13.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1:46" ht="13.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1:46" ht="13.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1:46" ht="13.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1:46" ht="13.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1:46" ht="13.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1:46" ht="13.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1:46" ht="13.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1:46" ht="13.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1:46" ht="13.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1:46" ht="13.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1:46" ht="13.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1:46" ht="13.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1:46" ht="13.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1:46" ht="13.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1:46" ht="13.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1:46" ht="13.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1:46" ht="13.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1:46" ht="13.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1:46" ht="13.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1:46" ht="13.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1:46" ht="13.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1:46" ht="13.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1:46" ht="13.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1:46" ht="13.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1:46" ht="13.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1:46" ht="13.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1:46" ht="13.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1:46" ht="13.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1:46" ht="13.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1:46" ht="13.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1:46" ht="13.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1:46" ht="13.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1:46" ht="13.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1:46" ht="13.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1:46" ht="13.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1:46" ht="13.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1:46" ht="13.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1:46" ht="13.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1:46" ht="13.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1:46" ht="13.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1:46" ht="13.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1:46" ht="13.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1:46" ht="13.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1:46" ht="13.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1:46" ht="13.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1:46" ht="13.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1:46" ht="13.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1:46" ht="13.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1:46" ht="13.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1:46" ht="13.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1:46" ht="13.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1:46" ht="13.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1:46" ht="13.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1:46" ht="13.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1:46" ht="13.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1:46" ht="13.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1:46" ht="13.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1:46" ht="13.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1:46" ht="13.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1:46" ht="13.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1:46" ht="13.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1:46" ht="13.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1:46" ht="13.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1:46" ht="13.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1:46" ht="13.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1:46" ht="13.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1:46" ht="13.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1:46" ht="13.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1:46" ht="13.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1:46" ht="13.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row r="463" spans="1:46" ht="13.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row>
    <row r="464" spans="1:46" ht="13.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row>
    <row r="465" spans="1:46" ht="13.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row>
    <row r="466" spans="1:46" ht="13.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row>
    <row r="467" spans="1:46" ht="13.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row>
    <row r="468" spans="1:46" ht="13.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row>
    <row r="469" spans="1:46" ht="13.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row>
    <row r="470" spans="1:46" ht="13.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row>
    <row r="471" spans="1:46" ht="13.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row>
    <row r="472" spans="1:46" ht="13.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row>
    <row r="473" spans="1:46" ht="13.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row>
    <row r="474" spans="1:46" ht="13.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row>
    <row r="475" spans="1:46" ht="13.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row>
    <row r="476" spans="1:46" ht="13.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row>
    <row r="477" spans="1:46" ht="13.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row>
    <row r="478" spans="1:46" ht="13.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row>
    <row r="479" spans="1:46" ht="13.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row>
    <row r="480" spans="1:46" ht="13.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row>
    <row r="481" spans="1:46" ht="13.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row>
    <row r="482" spans="1:46" ht="13.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row>
    <row r="483" spans="1:46" ht="13.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row>
    <row r="484" spans="1:46" ht="13.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row>
    <row r="485" spans="1:46" ht="13.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row>
    <row r="486" spans="1:46" ht="13.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row>
    <row r="487" spans="1:46" ht="13.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row>
    <row r="488" spans="1:46" ht="13.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row>
    <row r="489" spans="1:46" ht="13.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row>
    <row r="490" spans="1:46" ht="13.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row>
    <row r="491" spans="1:46" ht="13.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row>
    <row r="492" spans="1:46" ht="13.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row>
    <row r="493" spans="1:46" ht="13.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row>
    <row r="494" spans="1:46" ht="13.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row>
    <row r="495" spans="1:46" ht="13.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row>
    <row r="496" spans="1:46" ht="13.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row>
    <row r="497" spans="1:46" ht="13.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row>
    <row r="498" spans="1:46" ht="13.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row>
    <row r="499" spans="1:46" ht="13.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row>
    <row r="500" spans="1:46" ht="13.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row>
    <row r="501" spans="1:46" ht="13.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row>
    <row r="502" spans="1:46" ht="13.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row>
    <row r="503" spans="1:46" ht="13.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row>
    <row r="504" spans="1:46" ht="13.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row>
    <row r="505" spans="1:46" ht="13.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row>
    <row r="506" spans="1:46" ht="13.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row>
    <row r="507" spans="1:46" ht="13.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row>
    <row r="508" spans="1:46" ht="13.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row>
    <row r="509" spans="1:46" ht="13.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row>
    <row r="510" spans="1:46" ht="13.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row>
    <row r="511" spans="1:46" ht="13.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row>
    <row r="512" spans="1:46" ht="13.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row>
    <row r="513" spans="1:46" ht="13.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row>
    <row r="514" spans="1:46" ht="13.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row>
    <row r="515" spans="1:46" ht="13.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row>
    <row r="516" spans="1:46" ht="13.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row>
    <row r="517" spans="1:46" ht="13.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row>
    <row r="518" spans="1:46" ht="13.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row>
    <row r="519" spans="1:46" ht="13.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row>
    <row r="520" spans="1:46" ht="13.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row>
    <row r="521" spans="1:46" ht="13.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row>
    <row r="522" spans="1:46" ht="13.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row>
    <row r="523" spans="1:46" ht="13.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row>
    <row r="524" spans="1:46" ht="13.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row>
    <row r="525" spans="1:46" ht="13.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row>
    <row r="526" spans="1:46" ht="13.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row>
    <row r="527" spans="1:46" ht="13.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row>
    <row r="528" spans="1:46" ht="13.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row>
    <row r="529" spans="1:46" ht="13.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row>
    <row r="530" spans="1:46" ht="13.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row>
    <row r="531" spans="1:46" ht="13.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row>
    <row r="532" spans="1:46" ht="13.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row>
    <row r="533" spans="1:46" ht="13.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row>
    <row r="534" spans="1:46" ht="13.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row>
    <row r="535" spans="1:46" ht="13.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row>
    <row r="536" spans="1:46" ht="13.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row>
    <row r="537" spans="1:46" ht="13.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row>
    <row r="538" spans="1:46" ht="13.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row>
    <row r="539" spans="1:46" ht="13.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row>
    <row r="540" spans="1:46" ht="13.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row>
    <row r="541" spans="1:46" ht="13.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row>
    <row r="542" spans="1:46" ht="13.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row>
    <row r="543" spans="1:46" ht="13.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row>
    <row r="544" spans="1:46" ht="13.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row>
    <row r="545" spans="1:46" ht="13.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row>
    <row r="546" spans="1:46" ht="13.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row>
    <row r="547" spans="1:46" ht="13.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row>
    <row r="548" spans="1:46" ht="13.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row>
    <row r="549" spans="1:46" ht="13.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row>
    <row r="550" spans="1:46" ht="13.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row>
    <row r="551" spans="1:46" ht="13.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row>
    <row r="552" spans="1:46" ht="13.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row>
    <row r="553" spans="1:46" ht="13.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row>
    <row r="554" spans="1:46" ht="13.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row>
    <row r="555" spans="1:46" ht="13.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row>
    <row r="556" spans="1:46" ht="13.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row>
    <row r="557" spans="1:46" ht="13.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row>
    <row r="558" spans="1:46" ht="13.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row>
    <row r="559" spans="1:46" ht="13.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row>
    <row r="560" spans="1:46" ht="13.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row>
    <row r="561" spans="1:46" ht="13.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row>
    <row r="562" spans="1:46" ht="13.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row>
    <row r="563" spans="1:46" ht="13.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row>
    <row r="564" spans="1:46" ht="13.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row>
    <row r="565" spans="1:46" ht="13.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row>
    <row r="566" spans="1:46" ht="13.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row>
    <row r="567" spans="1:46" ht="13.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row>
    <row r="568" spans="1:46" ht="13.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row>
    <row r="569" spans="1:46" ht="13.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row>
    <row r="570" spans="1:46" ht="13.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row>
    <row r="571" spans="1:46" ht="13.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row>
    <row r="572" spans="1:46" ht="13.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row>
    <row r="573" spans="1:46" ht="13.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row>
    <row r="574" spans="1:46" ht="13.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row>
    <row r="575" spans="1:46" ht="13.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row>
    <row r="576" spans="1:46" ht="13.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row>
    <row r="577" spans="1:46" ht="13.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row>
    <row r="578" spans="1:46" ht="13.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row>
    <row r="579" spans="1:46" ht="13.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row>
    <row r="580" spans="1:46" ht="13.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row>
    <row r="581" spans="1:46" ht="13.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row>
    <row r="582" spans="1:46" ht="13.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row>
    <row r="583" spans="1:46" ht="13.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row>
    <row r="584" spans="1:46" ht="13.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row>
    <row r="585" spans="1:46" ht="13.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row>
    <row r="586" spans="1:46" ht="13.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row>
    <row r="587" spans="1:46" ht="13.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row>
    <row r="588" spans="1:46" ht="13.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row>
    <row r="589" spans="1:46" ht="13.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row>
    <row r="590" spans="1:46" ht="13.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row>
    <row r="591" spans="1:46" ht="13.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row>
    <row r="592" spans="1:46" ht="13.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row>
    <row r="593" spans="1:46" ht="13.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row>
    <row r="594" spans="1:46" ht="13.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row>
    <row r="595" spans="1:46" ht="13.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row>
    <row r="596" spans="1:46" ht="13.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row>
    <row r="597" spans="1:46" ht="13.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row>
    <row r="598" spans="1:46" ht="13.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row>
    <row r="599" spans="1:46" ht="13.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row>
    <row r="600" spans="1:46" ht="13.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row>
    <row r="601" spans="1:46" ht="13.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row>
    <row r="602" spans="1:46" ht="13.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row>
    <row r="603" spans="1:46" ht="13.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row>
    <row r="604" spans="1:46" ht="13.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row>
    <row r="605" spans="1:46" ht="13.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row>
    <row r="606" spans="1:46" ht="13.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row>
    <row r="607" spans="1:46" ht="13.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row>
    <row r="608" spans="1:46" ht="13.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row>
    <row r="609" spans="1:46" ht="13.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row>
    <row r="610" spans="1:46" ht="13.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row>
    <row r="611" spans="1:46" ht="13.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row>
    <row r="612" spans="1:46" ht="13.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row>
    <row r="613" spans="1:46" ht="13.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row>
    <row r="614" spans="1:46" ht="13.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row>
    <row r="615" spans="1:46" ht="13.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row>
    <row r="616" spans="1:46" ht="13.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row>
    <row r="617" spans="1:46" ht="13.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row>
    <row r="618" spans="1:46" ht="13.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row>
    <row r="619" spans="1:46" ht="13.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row>
    <row r="620" spans="1:46" ht="13.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row>
    <row r="621" spans="1:46" ht="13.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row>
    <row r="622" spans="1:46" ht="13.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row>
    <row r="623" spans="1:46" ht="13.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row>
    <row r="624" spans="1:46" ht="13.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row>
    <row r="625" spans="1:46" ht="13.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row>
    <row r="626" spans="1:46" ht="13.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row>
    <row r="627" spans="1:46" ht="13.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row>
    <row r="628" spans="1:46" ht="13.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row>
    <row r="629" spans="1:46" ht="13.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row>
    <row r="630" spans="1:46" ht="13.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row>
    <row r="631" spans="1:46" ht="13.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row>
    <row r="632" spans="1:46" ht="13.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row>
    <row r="633" spans="1:46" ht="13.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row>
    <row r="634" spans="1:46" ht="13.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row>
    <row r="635" spans="1:46" ht="13.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row>
    <row r="636" spans="1:46" ht="13.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row>
    <row r="637" spans="1:46" ht="13.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row>
    <row r="638" spans="1:46" ht="13.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row>
    <row r="639" spans="1:46" ht="13.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row>
    <row r="640" spans="1:46" ht="13.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row>
    <row r="641" spans="1:46" ht="13.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row>
    <row r="642" spans="1:46" ht="13.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row>
    <row r="643" spans="1:46" ht="13.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row>
    <row r="644" spans="1:46" ht="13.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row>
    <row r="645" spans="1:46" ht="13.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row>
    <row r="646" spans="1:46" ht="13.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row>
    <row r="647" spans="1:46" ht="13.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row>
    <row r="648" spans="1:46" ht="13.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row>
    <row r="649" spans="1:46" ht="13.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row>
    <row r="650" spans="1:46" ht="13.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row>
    <row r="651" spans="1:46" ht="13.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row>
    <row r="652" spans="1:46" ht="13.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row>
    <row r="653" spans="1:46" ht="13.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row>
    <row r="654" spans="1:46" ht="13.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row>
    <row r="655" spans="1:46" ht="13.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row>
    <row r="656" spans="1:46" ht="13.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row>
    <row r="657" spans="1:46" ht="13.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row>
    <row r="658" spans="1:46" ht="13.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row>
    <row r="659" spans="1:46" ht="13.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row>
    <row r="660" spans="1:46" ht="13.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row>
    <row r="661" spans="1:46" ht="13.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row>
    <row r="662" spans="1:46" ht="13.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row>
    <row r="663" spans="1:46" ht="13.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row>
    <row r="664" spans="1:46" ht="13.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row>
    <row r="665" spans="1:46" ht="13.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row>
    <row r="666" spans="1:46" ht="13.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row>
    <row r="667" spans="1:46" ht="13.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row>
    <row r="668" spans="1:46" ht="13.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row>
    <row r="669" spans="1:46" ht="13.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row>
    <row r="670" spans="1:46" ht="13.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row>
    <row r="671" spans="1:46" ht="13.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row>
    <row r="672" spans="1:46" ht="13.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row>
    <row r="673" spans="1:46" ht="13.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row>
    <row r="674" spans="1:46" ht="13.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row>
    <row r="675" spans="1:46" ht="13.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row>
    <row r="676" spans="1:46" ht="13.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row>
    <row r="677" spans="1:46" ht="13.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row>
    <row r="678" spans="1:46" ht="13.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row>
    <row r="679" spans="1:46" ht="13.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row>
    <row r="680" spans="1:46" ht="13.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row>
    <row r="681" spans="1:46" ht="13.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row>
    <row r="682" spans="1:46" ht="13.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row>
    <row r="683" spans="1:46" ht="13.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row>
    <row r="684" spans="1:46" ht="13.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row>
    <row r="685" spans="1:46" ht="13.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row>
    <row r="686" spans="1:46" ht="13.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row>
    <row r="687" spans="1:46" ht="13.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row>
    <row r="688" spans="1:46" ht="13.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row>
    <row r="689" spans="1:46" ht="13.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row>
    <row r="690" spans="1:46" ht="13.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row>
    <row r="691" spans="1:46" ht="13.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row>
    <row r="692" spans="1:46" ht="13.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row>
    <row r="693" spans="1:46" ht="13.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row>
    <row r="694" spans="1:46" ht="13.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row>
    <row r="695" spans="1:46" ht="13.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row>
    <row r="696" spans="1:46" ht="13.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row>
    <row r="697" spans="1:46" ht="13.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row>
    <row r="698" spans="1:46" ht="13.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row>
    <row r="699" spans="1:46" ht="13.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row>
    <row r="700" spans="1:46" ht="13.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row>
    <row r="701" spans="1:46" ht="13.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row>
    <row r="702" spans="1:46" ht="13.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row>
    <row r="703" spans="1:46" ht="13.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row>
    <row r="704" spans="1:46" ht="13.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row>
    <row r="705" spans="1:46" ht="13.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row>
    <row r="706" spans="1:46" ht="13.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row>
    <row r="707" spans="1:46" ht="13.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row>
    <row r="708" spans="1:46" ht="13.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row>
    <row r="709" spans="1:46" ht="13.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row>
    <row r="710" spans="1:46" ht="13.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row>
    <row r="711" spans="1:46" ht="13.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row>
    <row r="712" spans="1:46" ht="13.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row>
    <row r="713" spans="1:46" ht="13.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row>
    <row r="714" spans="1:46" ht="13.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row>
    <row r="715" spans="1:46" ht="13.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row>
    <row r="716" spans="1:46" ht="13.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row>
    <row r="717" spans="1:46" ht="13.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row>
    <row r="718" spans="1:46" ht="13.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row>
    <row r="719" spans="1:46" ht="13.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row>
    <row r="720" spans="1:46" ht="13.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row>
    <row r="721" spans="1:46" ht="13.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row>
    <row r="722" spans="1:46" ht="13.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row>
    <row r="723" spans="1:46" ht="13.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row>
    <row r="724" spans="1:46" ht="13.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row>
    <row r="725" spans="1:46" ht="13.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row>
    <row r="726" spans="1:46" ht="13.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row>
    <row r="727" spans="1:46" ht="13.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row>
    <row r="728" spans="1:46" ht="13.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row>
    <row r="729" spans="1:46" ht="13.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row>
    <row r="730" spans="1:46" ht="13.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row>
    <row r="731" spans="1:46" ht="13.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row>
    <row r="732" spans="1:46" ht="13.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row>
    <row r="733" spans="1:46" ht="13.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row>
    <row r="734" spans="1:46" ht="13.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row>
    <row r="735" spans="1:46" ht="13.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row>
    <row r="736" spans="1:46" ht="13.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row>
    <row r="737" spans="1:46" ht="13.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row>
    <row r="738" spans="1:46" ht="13.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row>
    <row r="739" spans="1:46" ht="13.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row>
    <row r="740" spans="1:46" ht="13.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row>
    <row r="741" spans="1:46" ht="13.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row>
    <row r="742" spans="1:46" ht="13.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row>
    <row r="743" spans="1:46" ht="13.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row>
    <row r="744" spans="1:46" ht="13.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row>
    <row r="745" spans="1:46" ht="13.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row>
    <row r="746" spans="1:46" ht="13.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row>
    <row r="747" spans="1:46" ht="13.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row>
    <row r="748" spans="1:46" ht="13.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row>
    <row r="749" spans="1:46" ht="13.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row>
    <row r="750" spans="1:46" ht="13.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row>
    <row r="751" spans="1:46" ht="13.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row>
    <row r="752" spans="1:46" ht="13.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row>
    <row r="753" spans="1:46" ht="13.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row>
    <row r="754" spans="1:46" ht="13.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row>
    <row r="755" spans="1:46" ht="13.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row>
    <row r="756" spans="1:46" ht="13.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row>
    <row r="757" spans="1:46" ht="13.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row>
    <row r="758" spans="1:46" ht="13.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row>
    <row r="759" spans="1:46" ht="13.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row>
    <row r="760" spans="1:46" ht="13.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row>
    <row r="761" spans="1:46" ht="13.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row>
    <row r="762" spans="1:46" ht="13.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row>
    <row r="763" spans="1:46" ht="13.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row>
    <row r="764" spans="1:46" ht="13.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row>
    <row r="765" spans="1:46" ht="13.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row>
    <row r="766" spans="1:46" ht="13.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row>
    <row r="767" spans="1:46" ht="13.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row>
    <row r="768" spans="1:46" ht="13.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row>
    <row r="769" spans="1:46" ht="13.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row>
    <row r="770" spans="1:46" ht="13.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row>
    <row r="771" spans="1:46" ht="13.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row>
    <row r="772" spans="1:46" ht="13.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row>
    <row r="773" spans="1:46" ht="13.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row>
    <row r="774" spans="1:46" ht="13.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row>
    <row r="775" spans="1:46" ht="13.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row>
    <row r="776" spans="1:46" ht="13.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row>
    <row r="777" spans="1:46" ht="13.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row>
    <row r="778" spans="1:46" ht="13.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row>
    <row r="779" spans="1:46" ht="13.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row>
    <row r="780" spans="1:46" ht="13.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row>
    <row r="781" spans="1:46" ht="13.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row>
    <row r="782" spans="1:46" ht="13.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row>
    <row r="783" spans="1:46" ht="13.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row>
    <row r="784" spans="1:46" ht="13.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row>
    <row r="785" spans="1:46" ht="13.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row>
    <row r="786" spans="1:46" ht="13.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row>
    <row r="787" spans="1:46" ht="13.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row>
    <row r="788" spans="1:46" ht="13.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row>
    <row r="789" spans="1:46" ht="13.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row>
    <row r="790" spans="1:46" ht="13.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row>
    <row r="791" spans="1:46" ht="13.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row>
    <row r="792" spans="1:46" ht="13.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row>
    <row r="793" spans="1:46" ht="13.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row>
    <row r="794" spans="1:46" ht="13.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row>
    <row r="795" spans="1:46" ht="13.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row>
    <row r="796" spans="1:46" ht="13.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row>
    <row r="797" spans="1:46" ht="13.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row>
    <row r="798" spans="1:46" ht="13.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row>
    <row r="799" spans="1:46" ht="13.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row>
    <row r="800" spans="1:46" ht="13.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row>
    <row r="801" spans="1:46" ht="13.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row>
    <row r="802" spans="1:46" ht="13.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row>
    <row r="803" spans="1:46" ht="13.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row>
    <row r="804" spans="1:46" ht="13.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row>
    <row r="805" spans="1:46" ht="13.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row>
    <row r="806" spans="1:46" ht="13.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row>
    <row r="807" spans="1:46" ht="13.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row>
    <row r="808" spans="1:46" ht="13.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row>
    <row r="809" spans="1:46" ht="13.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row>
    <row r="810" spans="1:46" ht="13.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row>
    <row r="811" spans="1:46" ht="13.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row>
    <row r="812" spans="1:46" ht="13.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row>
    <row r="813" spans="1:46" ht="13.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row>
    <row r="814" spans="1:46" ht="13.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row>
    <row r="815" spans="1:46" ht="13.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row>
    <row r="816" spans="1:46" ht="13.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row>
    <row r="817" spans="1:46" ht="13.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row>
    <row r="818" spans="1:46" ht="13.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row>
    <row r="819" spans="1:46" ht="13.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row>
    <row r="820" spans="1:46" ht="13.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row>
    <row r="821" spans="1:46" ht="13.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row>
    <row r="822" spans="1:46" ht="13.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row>
    <row r="823" spans="1:46" ht="13.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row>
    <row r="824" spans="1:46" ht="13.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row>
    <row r="825" spans="1:46" ht="13.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row>
    <row r="826" spans="1:46" ht="13.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row>
    <row r="827" spans="1:46" ht="13.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row>
    <row r="828" spans="1:46" ht="13.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row>
    <row r="829" spans="1:46" ht="13.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row>
    <row r="830" spans="1:46" ht="13.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row>
    <row r="831" spans="1:46" ht="13.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row>
    <row r="832" spans="1:46" ht="13.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row>
    <row r="833" spans="1:46" ht="13.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row>
    <row r="834" spans="1:46" ht="13.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row>
    <row r="835" spans="1:46" ht="13.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row>
    <row r="836" spans="1:46" ht="13.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row>
    <row r="837" spans="1:46" ht="13.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row>
    <row r="838" spans="1:46" ht="13.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row>
    <row r="839" spans="1:46" ht="13.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row>
    <row r="840" spans="1:46" ht="13.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row>
    <row r="841" spans="1:46" ht="13.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row>
    <row r="842" spans="1:46" ht="13.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row>
    <row r="843" spans="1:46" ht="13.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row>
    <row r="844" spans="1:46" ht="13.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row>
    <row r="845" spans="1:46" ht="13.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row>
    <row r="846" spans="1:46" ht="13.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row>
    <row r="847" spans="1:46" ht="13.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row>
    <row r="848" spans="1:46" ht="13.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row>
    <row r="849" spans="1:46" ht="13.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row>
    <row r="850" spans="1:46" ht="13.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row>
    <row r="851" spans="1:46" ht="13.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row>
    <row r="852" spans="1:46" ht="13.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row>
    <row r="853" spans="1:46" ht="13.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row>
    <row r="854" spans="1:46" ht="13.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row>
    <row r="855" spans="1:46" ht="13.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row>
    <row r="856" spans="1:46" ht="13.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row>
    <row r="857" spans="1:46" ht="13.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row>
    <row r="858" spans="1:46" ht="13.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row>
    <row r="859" spans="1:46" ht="13.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row>
    <row r="860" spans="1:46" ht="13.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row>
    <row r="861" spans="1:46" ht="13.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row>
    <row r="862" spans="1:46" ht="13.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row>
    <row r="863" spans="1:46" ht="13.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row>
    <row r="864" spans="1:46" ht="13.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row>
    <row r="865" spans="1:46" ht="13.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row>
    <row r="866" spans="1:46" ht="13.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row>
    <row r="867" spans="1:46" ht="13.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row>
    <row r="868" spans="1:46" ht="13.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row>
    <row r="869" spans="1:46" ht="13.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row>
    <row r="870" spans="1:46" ht="13.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row>
    <row r="871" spans="1:46" ht="13.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row>
    <row r="872" spans="1:46" ht="13.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row>
    <row r="873" spans="1:46" ht="13.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row>
    <row r="874" spans="1:46" ht="13.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row>
    <row r="875" spans="1:46" ht="13.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row>
    <row r="876" spans="1:46" ht="13.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row>
    <row r="877" spans="1:46" ht="13.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row>
    <row r="878" spans="1:46" ht="13.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row>
    <row r="879" spans="1:46" ht="13.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row>
    <row r="880" spans="1:46" ht="13.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row>
    <row r="881" spans="1:46" ht="13.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row>
    <row r="882" spans="1:46" ht="13.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row>
    <row r="883" spans="1:46" ht="13.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row>
    <row r="884" spans="1:46" ht="13.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row>
    <row r="885" spans="1:46" ht="13.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row>
    <row r="886" spans="1:46" ht="13.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row>
    <row r="887" spans="1:46" ht="13.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row>
    <row r="888" spans="1:46" ht="13.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row>
    <row r="889" spans="1:46" ht="13.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row>
    <row r="890" spans="1:46" ht="13.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row>
    <row r="891" spans="1:46" ht="13.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row>
    <row r="892" spans="1:46" ht="13.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row>
    <row r="893" spans="1:46" ht="13.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row>
    <row r="894" spans="1:46" ht="13.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row>
    <row r="895" spans="1:46" ht="13.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row>
    <row r="896" spans="1:46" ht="13.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row>
    <row r="897" spans="1:46" ht="13.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row>
    <row r="898" spans="1:46" ht="13.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row>
    <row r="899" spans="1:46" ht="13.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row>
    <row r="900" spans="1:46" ht="13.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row>
    <row r="901" spans="1:46" ht="13.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row>
    <row r="902" spans="1:46" ht="13.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row>
    <row r="903" spans="1:46" ht="13.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row>
    <row r="904" spans="1:46" ht="13.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row>
    <row r="905" spans="1:46" ht="13.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row>
    <row r="906" spans="1:46" ht="13.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row>
    <row r="907" spans="1:46" ht="13.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row>
    <row r="908" spans="1:46" ht="13.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row>
    <row r="909" spans="1:46" ht="13.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row>
    <row r="910" spans="1:46" ht="13.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row>
    <row r="911" spans="1:46" ht="13.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row>
    <row r="912" spans="1:46" ht="13.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row>
    <row r="913" spans="1:46" ht="13.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row>
    <row r="914" spans="1:46" ht="13.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row>
    <row r="915" spans="1:46" ht="13.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row>
    <row r="916" spans="1:46" ht="13.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row>
    <row r="917" spans="1:46" ht="13.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row>
    <row r="918" spans="1:46" ht="13.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row>
    <row r="919" spans="1:46" ht="13.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row>
    <row r="920" spans="1:46" ht="13.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row>
    <row r="921" spans="1:46" ht="13.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row>
    <row r="922" spans="1:46" ht="13.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row>
    <row r="923" spans="1:46" ht="13.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row>
    <row r="924" spans="1:46" ht="13.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row>
    <row r="925" spans="1:46" ht="13.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row>
    <row r="926" spans="1:46" ht="13.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row>
    <row r="927" spans="1:46" ht="13.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row>
    <row r="928" spans="1:46" ht="13.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row>
    <row r="929" spans="1:46" ht="13.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row>
    <row r="930" spans="1:46" ht="13.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row>
    <row r="931" spans="1:46" ht="13.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row>
    <row r="932" spans="1:46" ht="13.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row>
    <row r="933" spans="1:46" ht="13.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row>
    <row r="934" spans="1:46" ht="13.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row>
    <row r="935" spans="1:46" ht="13.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row>
    <row r="936" spans="1:46" ht="13.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row>
    <row r="937" spans="1:46" ht="13.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row>
    <row r="938" spans="1:46" ht="13.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row>
    <row r="939" spans="1:46" ht="13.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row>
    <row r="940" spans="1:46" ht="13.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row>
    <row r="941" spans="1:46" ht="13.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row>
    <row r="942" spans="1:46" ht="13.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row>
    <row r="943" spans="1:46" ht="13.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row>
    <row r="944" spans="1:46" ht="13.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row>
    <row r="945" spans="1:46" ht="13.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row>
    <row r="946" spans="1:46" ht="13.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row>
    <row r="947" spans="1:46" ht="13.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row>
    <row r="948" spans="1:46" ht="13.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row>
    <row r="949" spans="1:46" ht="13.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row>
    <row r="950" spans="1:46" ht="13.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row>
    <row r="951" spans="1:46" ht="13.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row>
    <row r="952" spans="1:46" ht="13.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row>
    <row r="953" spans="1:46" ht="13.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row>
    <row r="954" spans="1:46" ht="13.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row>
    <row r="955" spans="1:46" ht="13.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row>
    <row r="956" spans="1:46" ht="13.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row>
    <row r="957" spans="1:46" ht="13.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row>
    <row r="958" spans="1:46" ht="13.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row>
    <row r="959" spans="1:46" ht="13.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row>
    <row r="960" spans="1:46" ht="13.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row>
    <row r="961" spans="1:46" ht="13.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row>
    <row r="962" spans="1:46" ht="13.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row>
    <row r="963" spans="1:46" ht="13.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row>
    <row r="964" spans="1:46" ht="13.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row>
    <row r="965" spans="1:46" ht="13.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row>
    <row r="966" spans="1:46" ht="13.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row>
    <row r="967" spans="1:46" ht="13.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row>
    <row r="968" spans="1:46" ht="13.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row>
    <row r="969" spans="1:46" ht="13.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row>
    <row r="970" spans="1:46" ht="13.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row>
    <row r="971" spans="1:46" ht="13.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row>
    <row r="972" spans="1:46" ht="13.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row>
    <row r="973" spans="1:46" ht="13.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row>
    <row r="974" spans="1:46" ht="13.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row>
    <row r="975" spans="1:46" ht="13.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row>
    <row r="976" spans="1:46" ht="13.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row>
    <row r="977" spans="1:46" ht="13.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row>
    <row r="978" spans="1:46" ht="13.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row>
    <row r="979" spans="1:46" ht="13.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row>
    <row r="980" spans="1:46" ht="13.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row>
    <row r="981" spans="1:46" ht="13.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row>
    <row r="982" spans="1:46" ht="13.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row>
    <row r="983" spans="1:46" ht="13.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row>
    <row r="984" spans="1:46" ht="13.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row>
    <row r="985" spans="1:46" ht="13.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row>
    <row r="986" spans="1:46" ht="13.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row>
    <row r="987" spans="1:46" ht="13.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row>
    <row r="988" spans="1:46" ht="13.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row>
    <row r="989" spans="1:46" ht="13.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row>
    <row r="990" spans="1:46" ht="13.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row>
    <row r="991" spans="1:46" ht="13.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row>
    <row r="992" spans="1:46" ht="13.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row>
    <row r="993" spans="1:46" ht="13.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row>
    <row r="994" spans="1:46" ht="13.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row>
    <row r="995" spans="1:46" ht="13.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row>
    <row r="996" spans="1:46" ht="13.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row>
    <row r="997" spans="1:46" ht="13.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row>
    <row r="998" spans="1:46" ht="13.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row>
    <row r="999" spans="1:46" ht="13.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row>
    <row r="1000" spans="1:46" ht="13.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row>
  </sheetData>
  <mergeCells count="82">
    <mergeCell ref="W39:X39"/>
    <mergeCell ref="Y39:Z39"/>
    <mergeCell ref="G5:H5"/>
    <mergeCell ref="I5:J5"/>
    <mergeCell ref="C39:D39"/>
    <mergeCell ref="E39:F39"/>
    <mergeCell ref="G39:H39"/>
    <mergeCell ref="I39:J39"/>
    <mergeCell ref="K39:L39"/>
    <mergeCell ref="M39:N39"/>
    <mergeCell ref="O39:P39"/>
    <mergeCell ref="Q39:R39"/>
    <mergeCell ref="S39:T39"/>
    <mergeCell ref="U39:V39"/>
    <mergeCell ref="M5:N5"/>
    <mergeCell ref="O5:P5"/>
    <mergeCell ref="AC12:AH17"/>
    <mergeCell ref="AC37:AE37"/>
    <mergeCell ref="AF37:AH37"/>
    <mergeCell ref="B2:L2"/>
    <mergeCell ref="C4:H4"/>
    <mergeCell ref="I4:N4"/>
    <mergeCell ref="O4:T4"/>
    <mergeCell ref="U4:Z4"/>
    <mergeCell ref="C5:D5"/>
    <mergeCell ref="E5:F5"/>
    <mergeCell ref="U5:V5"/>
    <mergeCell ref="W5:X5"/>
    <mergeCell ref="Y5:Z5"/>
    <mergeCell ref="AC5:AH5"/>
    <mergeCell ref="AC6:AH11"/>
    <mergeCell ref="K5:L5"/>
    <mergeCell ref="Q5:R5"/>
    <mergeCell ref="S5:T5"/>
    <mergeCell ref="U45:Z45"/>
    <mergeCell ref="C43:H43"/>
    <mergeCell ref="I43:N43"/>
    <mergeCell ref="O43:T43"/>
    <mergeCell ref="U43:Z43"/>
    <mergeCell ref="I44:N44"/>
    <mergeCell ref="O44:T44"/>
    <mergeCell ref="U44:Z44"/>
    <mergeCell ref="M42:N42"/>
    <mergeCell ref="O42:P42"/>
    <mergeCell ref="C44:H44"/>
    <mergeCell ref="C45:H45"/>
    <mergeCell ref="I45:N45"/>
    <mergeCell ref="O45:T45"/>
    <mergeCell ref="C42:D42"/>
    <mergeCell ref="E42:F42"/>
    <mergeCell ref="G42:H42"/>
    <mergeCell ref="I42:J42"/>
    <mergeCell ref="K42:L42"/>
    <mergeCell ref="Q42:R42"/>
    <mergeCell ref="S42:T42"/>
    <mergeCell ref="U42:V42"/>
    <mergeCell ref="W42:X42"/>
    <mergeCell ref="Y42:Z42"/>
    <mergeCell ref="W41:X41"/>
    <mergeCell ref="Y41:Z41"/>
    <mergeCell ref="C41:D41"/>
    <mergeCell ref="E41:F41"/>
    <mergeCell ref="G41:H41"/>
    <mergeCell ref="I41:J41"/>
    <mergeCell ref="K41:L41"/>
    <mergeCell ref="M41:N41"/>
    <mergeCell ref="O41:P41"/>
    <mergeCell ref="Q41:R41"/>
    <mergeCell ref="S41:T41"/>
    <mergeCell ref="U41:V41"/>
    <mergeCell ref="Q40:R40"/>
    <mergeCell ref="S40:T40"/>
    <mergeCell ref="U40:V40"/>
    <mergeCell ref="W40:X40"/>
    <mergeCell ref="Y40:Z40"/>
    <mergeCell ref="C40:D40"/>
    <mergeCell ref="E40:F40"/>
    <mergeCell ref="G40:H40"/>
    <mergeCell ref="I40:J40"/>
    <mergeCell ref="K40:L40"/>
    <mergeCell ref="M40:N40"/>
    <mergeCell ref="O40:P40"/>
  </mergeCells>
  <pageMargins left="0.7" right="0.7" top="0.75" bottom="0.75" header="0" footer="0"/>
  <pageSetup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Egg Output</vt:lpstr>
      <vt:lpstr>Hatching</vt:lpstr>
      <vt:lpstr>Gene Drive Inheritance</vt:lpstr>
      <vt:lpstr>Mortality</vt:lpstr>
      <vt:lpstr>Sex Ratios</vt:lpstr>
      <vt:lpstr>Survival -Small Cages</vt:lpstr>
      <vt:lpstr>Survival -Large Cage before p.e</vt:lpstr>
      <vt:lpstr>Survival -Large Cage after p.e.</vt:lpstr>
      <vt:lpstr>'Egg Output'!Print_Area</vt:lpstr>
      <vt:lpstr>'Gene Drive Inheritance'!Print_Area</vt:lpstr>
      <vt:lpstr>Hatching!Print_Area</vt:lpstr>
      <vt:lpstr>Mortality!Print_Area</vt:lpstr>
      <vt:lpstr>'Sex Ratios'!Print_Area</vt:lpstr>
      <vt:lpstr>'Survival -Large Cage after p.e.'!Print_Area</vt:lpstr>
      <vt:lpstr>'Survival -Large Cage before p.e'!Print_Area</vt:lpstr>
      <vt:lpstr>'Survival -Small Cages'!Print_Area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Ruth Müller</dc:creator>
  <cp:lastModifiedBy>Ruth Müller</cp:lastModifiedBy>
  <cp:lastPrinted>2021-04-10T14:19:17Z</cp:lastPrinted>
  <dcterms:created xsi:type="dcterms:W3CDTF">2021-02-24T14:14:23Z</dcterms:created>
  <dcterms:modified xsi:type="dcterms:W3CDTF">2021-04-10T20:27:08Z</dcterms:modified>
</cp:coreProperties>
</file>